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9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0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2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3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15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6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oc-s2\adsp\Users\Home\pasr\Research\CapitalControlsEffectiveness\Replication Code PFBA 2015\"/>
    </mc:Choice>
  </mc:AlternateContent>
  <bookViews>
    <workbookView xWindow="0" yWindow="0" windowWidth="28800" windowHeight="11310"/>
  </bookViews>
  <sheets>
    <sheet name="Fig 1" sheetId="3" r:id="rId1"/>
    <sheet name="Fig 2" sheetId="4" r:id="rId2"/>
    <sheet name="Fig 3" sheetId="5" r:id="rId3"/>
    <sheet name="Fig 4" sheetId="7" r:id="rId4"/>
    <sheet name="Fig 5" sheetId="15" r:id="rId5"/>
    <sheet name="Fig 6" sheetId="16" r:id="rId6"/>
    <sheet name="Fig 7" sheetId="9" r:id="rId7"/>
    <sheet name="Fig 8" sheetId="17" r:id="rId8"/>
    <sheet name="Fig 9" sheetId="18" r:id="rId9"/>
    <sheet name="Fig 10" sheetId="21" r:id="rId10"/>
    <sheet name="Fig 11" sheetId="8" r:id="rId11"/>
    <sheet name="Fig 12" sheetId="11" r:id="rId12"/>
    <sheet name="Fig 13" sheetId="12" r:id="rId13"/>
    <sheet name="Fig 14" sheetId="13" r:id="rId14"/>
    <sheet name="Fig 15" sheetId="14" r:id="rId15"/>
    <sheet name="Fig 16" sheetId="22" r:id="rId16"/>
  </sheets>
  <definedNames>
    <definedName name="_xlnm._FilterDatabase" localSheetId="9" hidden="1">'Fig 10'!$AL$1:$AQ$97</definedName>
    <definedName name="_xlnm._FilterDatabase" localSheetId="3" hidden="1">'Fig 4'!$AL$1:$AQ$81</definedName>
    <definedName name="_xlnm._FilterDatabase" localSheetId="4" hidden="1">'Fig 5'!$AL$1:$AQ$81</definedName>
    <definedName name="_xlnm._FilterDatabase" localSheetId="5" hidden="1">'Fig 6'!$AL$1:$AQ$81</definedName>
    <definedName name="_xlnm._FilterDatabase" localSheetId="6" hidden="1">'Fig 7'!$AL$1:$AQ$81</definedName>
    <definedName name="_xlnm._FilterDatabase" localSheetId="7" hidden="1">'Fig 8'!$AT$1:$AY$97</definedName>
    <definedName name="_xlnm._FilterDatabase" localSheetId="8" hidden="1">'Fig 9'!$AL$1:$AP$97</definedName>
  </definedNames>
  <calcPr calcId="171027"/>
</workbook>
</file>

<file path=xl/calcChain.xml><?xml version="1.0" encoding="utf-8"?>
<calcChain xmlns="http://schemas.openxmlformats.org/spreadsheetml/2006/main">
  <c r="B17" i="21" l="1"/>
  <c r="B16" i="21"/>
  <c r="B15" i="21"/>
  <c r="B14" i="21"/>
  <c r="B13" i="21"/>
  <c r="B12" i="21"/>
  <c r="B11" i="21"/>
  <c r="B10" i="21"/>
  <c r="B9" i="21"/>
  <c r="B8" i="21"/>
  <c r="B7" i="21"/>
  <c r="B6" i="21"/>
  <c r="B5" i="21"/>
  <c r="B4" i="21"/>
  <c r="B3" i="21"/>
  <c r="B2" i="21"/>
  <c r="P17" i="21"/>
  <c r="O17" i="21"/>
  <c r="N17" i="21"/>
  <c r="M17" i="21"/>
  <c r="P16" i="21"/>
  <c r="O16" i="21"/>
  <c r="N16" i="21"/>
  <c r="M16" i="21"/>
  <c r="P15" i="21"/>
  <c r="O15" i="21"/>
  <c r="N15" i="21"/>
  <c r="M15" i="21"/>
  <c r="P14" i="21"/>
  <c r="O14" i="21"/>
  <c r="N14" i="21"/>
  <c r="M14" i="21"/>
  <c r="P13" i="21"/>
  <c r="O13" i="21"/>
  <c r="N13" i="21"/>
  <c r="M13" i="21"/>
  <c r="P12" i="21"/>
  <c r="O12" i="21"/>
  <c r="N12" i="21"/>
  <c r="M12" i="21"/>
  <c r="P11" i="21"/>
  <c r="O11" i="21"/>
  <c r="N11" i="21"/>
  <c r="M11" i="21"/>
  <c r="P10" i="21"/>
  <c r="O10" i="21"/>
  <c r="N10" i="21"/>
  <c r="M10" i="21"/>
  <c r="P9" i="21"/>
  <c r="O9" i="21"/>
  <c r="N9" i="21"/>
  <c r="M9" i="21"/>
  <c r="P8" i="21"/>
  <c r="O8" i="21"/>
  <c r="N8" i="21"/>
  <c r="M8" i="21"/>
  <c r="P7" i="21"/>
  <c r="O7" i="21"/>
  <c r="N7" i="21"/>
  <c r="M7" i="21"/>
  <c r="P6" i="21"/>
  <c r="O6" i="21"/>
  <c r="N6" i="21"/>
  <c r="M6" i="21"/>
  <c r="P5" i="21"/>
  <c r="O5" i="21"/>
  <c r="N5" i="21"/>
  <c r="M5" i="21"/>
  <c r="P4" i="21"/>
  <c r="O4" i="21"/>
  <c r="N4" i="21"/>
  <c r="M4" i="21"/>
  <c r="P3" i="21"/>
  <c r="O3" i="21"/>
  <c r="N3" i="21"/>
  <c r="M3" i="21"/>
  <c r="P2" i="21"/>
  <c r="O2" i="21"/>
  <c r="N2" i="21"/>
  <c r="M2" i="21"/>
  <c r="K17" i="21"/>
  <c r="J17" i="21"/>
  <c r="I17" i="21"/>
  <c r="H17" i="21"/>
  <c r="K16" i="21"/>
  <c r="J16" i="21"/>
  <c r="I16" i="21"/>
  <c r="H16" i="21"/>
  <c r="K15" i="21"/>
  <c r="J15" i="21"/>
  <c r="I15" i="21"/>
  <c r="H15" i="21"/>
  <c r="K14" i="21"/>
  <c r="J14" i="21"/>
  <c r="I14" i="21"/>
  <c r="H14" i="21"/>
  <c r="K13" i="21"/>
  <c r="J13" i="21"/>
  <c r="I13" i="21"/>
  <c r="H13" i="21"/>
  <c r="K12" i="21"/>
  <c r="J12" i="21"/>
  <c r="I12" i="21"/>
  <c r="H12" i="21"/>
  <c r="K11" i="21"/>
  <c r="J11" i="21"/>
  <c r="I11" i="21"/>
  <c r="H11" i="21"/>
  <c r="K10" i="21"/>
  <c r="J10" i="21"/>
  <c r="I10" i="21"/>
  <c r="H10" i="21"/>
  <c r="K9" i="21"/>
  <c r="J9" i="21"/>
  <c r="I9" i="21"/>
  <c r="H9" i="21"/>
  <c r="K8" i="21"/>
  <c r="J8" i="21"/>
  <c r="I8" i="21"/>
  <c r="H8" i="21"/>
  <c r="K7" i="21"/>
  <c r="J7" i="21"/>
  <c r="I7" i="21"/>
  <c r="H7" i="21"/>
  <c r="K6" i="21"/>
  <c r="J6" i="21"/>
  <c r="I6" i="21"/>
  <c r="H6" i="21"/>
  <c r="K5" i="21"/>
  <c r="J5" i="21"/>
  <c r="I5" i="21"/>
  <c r="H5" i="21"/>
  <c r="K4" i="21"/>
  <c r="J4" i="21"/>
  <c r="I4" i="21"/>
  <c r="H4" i="21"/>
  <c r="K3" i="21"/>
  <c r="J3" i="21"/>
  <c r="I3" i="21"/>
  <c r="H3" i="21"/>
  <c r="K2" i="21"/>
  <c r="J2" i="21"/>
  <c r="I2" i="21"/>
  <c r="H2" i="21"/>
  <c r="F17" i="21"/>
  <c r="E17" i="21"/>
  <c r="D17" i="21"/>
  <c r="C17" i="21"/>
  <c r="F16" i="21"/>
  <c r="E16" i="21"/>
  <c r="D16" i="21"/>
  <c r="C16" i="21"/>
  <c r="F15" i="21"/>
  <c r="E15" i="21"/>
  <c r="D15" i="21"/>
  <c r="C15" i="21"/>
  <c r="F14" i="21"/>
  <c r="E14" i="21"/>
  <c r="D14" i="21"/>
  <c r="C14" i="21"/>
  <c r="F13" i="21"/>
  <c r="E13" i="21"/>
  <c r="D13" i="21"/>
  <c r="C13" i="21"/>
  <c r="F12" i="21"/>
  <c r="E12" i="21"/>
  <c r="D12" i="21"/>
  <c r="C12" i="21"/>
  <c r="F11" i="21"/>
  <c r="E11" i="21"/>
  <c r="D11" i="21"/>
  <c r="C11" i="21"/>
  <c r="F10" i="21"/>
  <c r="E10" i="21"/>
  <c r="D10" i="21"/>
  <c r="C10" i="21"/>
  <c r="F9" i="21"/>
  <c r="E9" i="21"/>
  <c r="D9" i="21"/>
  <c r="C9" i="21"/>
  <c r="F8" i="21"/>
  <c r="E8" i="21"/>
  <c r="D8" i="21"/>
  <c r="C8" i="21"/>
  <c r="F7" i="21"/>
  <c r="E7" i="21"/>
  <c r="D7" i="21"/>
  <c r="C7" i="21"/>
  <c r="F6" i="21"/>
  <c r="E6" i="21"/>
  <c r="D6" i="21"/>
  <c r="C6" i="21"/>
  <c r="F5" i="21"/>
  <c r="E5" i="21"/>
  <c r="D5" i="21"/>
  <c r="C5" i="21"/>
  <c r="F4" i="21"/>
  <c r="E4" i="21"/>
  <c r="D4" i="21"/>
  <c r="C4" i="21"/>
  <c r="F3" i="21"/>
  <c r="E3" i="21"/>
  <c r="D3" i="21"/>
  <c r="C3" i="21"/>
  <c r="F2" i="21"/>
  <c r="E2" i="21"/>
  <c r="D2" i="21"/>
  <c r="C2" i="21"/>
  <c r="F2" i="18"/>
  <c r="F3" i="18"/>
  <c r="P17" i="18"/>
  <c r="O17" i="18"/>
  <c r="P16" i="18"/>
  <c r="O16" i="18"/>
  <c r="P15" i="18"/>
  <c r="O15" i="18"/>
  <c r="P14" i="18"/>
  <c r="O14" i="18"/>
  <c r="P13" i="18"/>
  <c r="O13" i="18"/>
  <c r="P12" i="18"/>
  <c r="O12" i="18"/>
  <c r="P11" i="18"/>
  <c r="O11" i="18"/>
  <c r="P10" i="18"/>
  <c r="O10" i="18"/>
  <c r="P9" i="18"/>
  <c r="O9" i="18"/>
  <c r="P8" i="18"/>
  <c r="O8" i="18"/>
  <c r="P7" i="18"/>
  <c r="O7" i="18"/>
  <c r="P6" i="18"/>
  <c r="O6" i="18"/>
  <c r="P5" i="18"/>
  <c r="O5" i="18"/>
  <c r="P4" i="18"/>
  <c r="O4" i="18"/>
  <c r="P3" i="18"/>
  <c r="O3" i="18"/>
  <c r="P2" i="18"/>
  <c r="O2" i="18"/>
  <c r="K17" i="18"/>
  <c r="J17" i="18"/>
  <c r="K16" i="18"/>
  <c r="J16" i="18"/>
  <c r="K15" i="18"/>
  <c r="J15" i="18"/>
  <c r="K14" i="18"/>
  <c r="J14" i="18"/>
  <c r="K13" i="18"/>
  <c r="J13" i="18"/>
  <c r="K12" i="18"/>
  <c r="J12" i="18"/>
  <c r="K11" i="18"/>
  <c r="J11" i="18"/>
  <c r="K10" i="18"/>
  <c r="J10" i="18"/>
  <c r="K9" i="18"/>
  <c r="J9" i="18"/>
  <c r="K8" i="18"/>
  <c r="J8" i="18"/>
  <c r="K7" i="18"/>
  <c r="J7" i="18"/>
  <c r="K6" i="18"/>
  <c r="J6" i="18"/>
  <c r="K5" i="18"/>
  <c r="J5" i="18"/>
  <c r="K4" i="18"/>
  <c r="J4" i="18"/>
  <c r="K3" i="18"/>
  <c r="J3" i="18"/>
  <c r="K2" i="18"/>
  <c r="J2" i="18"/>
  <c r="F17" i="18"/>
  <c r="E17" i="18"/>
  <c r="F16" i="18"/>
  <c r="E16" i="18"/>
  <c r="F15" i="18"/>
  <c r="E15" i="18"/>
  <c r="F14" i="18"/>
  <c r="E14" i="18"/>
  <c r="F13" i="18"/>
  <c r="E13" i="18"/>
  <c r="F12" i="18"/>
  <c r="E12" i="18"/>
  <c r="F11" i="18"/>
  <c r="E11" i="18"/>
  <c r="F10" i="18"/>
  <c r="E10" i="18"/>
  <c r="F9" i="18"/>
  <c r="E9" i="18"/>
  <c r="F8" i="18"/>
  <c r="E8" i="18"/>
  <c r="F7" i="18"/>
  <c r="E7" i="18"/>
  <c r="F6" i="18"/>
  <c r="E6" i="18"/>
  <c r="F5" i="18"/>
  <c r="E5" i="18"/>
  <c r="F4" i="18"/>
  <c r="E4" i="18"/>
  <c r="E3" i="18"/>
  <c r="E2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N4" i="18"/>
  <c r="N3" i="18"/>
  <c r="N2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4" i="18"/>
  <c r="I3" i="18"/>
  <c r="I2" i="18"/>
  <c r="D17" i="18"/>
  <c r="D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D2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" i="18"/>
  <c r="M4" i="18"/>
  <c r="M3" i="18"/>
  <c r="M2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H2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2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" i="18"/>
  <c r="B3" i="18"/>
  <c r="B2" i="18"/>
  <c r="B2" i="17"/>
  <c r="S17" i="17"/>
  <c r="S16" i="17"/>
  <c r="S15" i="17"/>
  <c r="S14" i="17"/>
  <c r="S13" i="17"/>
  <c r="S12" i="17"/>
  <c r="S11" i="17"/>
  <c r="S10" i="17"/>
  <c r="S9" i="17"/>
  <c r="S8" i="17"/>
  <c r="S7" i="17"/>
  <c r="S6" i="17"/>
  <c r="S5" i="17"/>
  <c r="S4" i="17"/>
  <c r="S3" i="17"/>
  <c r="S2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5" i="17"/>
  <c r="M4" i="17"/>
  <c r="M3" i="17"/>
  <c r="M2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2" i="17"/>
  <c r="R17" i="17"/>
  <c r="R16" i="17"/>
  <c r="R15" i="17"/>
  <c r="R14" i="17"/>
  <c r="R13" i="17"/>
  <c r="R12" i="17"/>
  <c r="R11" i="17"/>
  <c r="R10" i="17"/>
  <c r="R9" i="17"/>
  <c r="R8" i="17"/>
  <c r="R7" i="17"/>
  <c r="R6" i="17"/>
  <c r="R5" i="17"/>
  <c r="R4" i="17"/>
  <c r="R3" i="17"/>
  <c r="R2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5" i="17"/>
  <c r="L4" i="17"/>
  <c r="L3" i="17"/>
  <c r="L2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" i="17"/>
  <c r="F2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Q4" i="17"/>
  <c r="Q3" i="17"/>
  <c r="Q2" i="17"/>
  <c r="K17" i="17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3" i="17"/>
  <c r="K2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4" i="17"/>
  <c r="E3" i="17"/>
  <c r="E2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3" i="17"/>
  <c r="P2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J4" i="17"/>
  <c r="J3" i="17"/>
  <c r="J2" i="17"/>
  <c r="D17" i="17"/>
  <c r="D16" i="17"/>
  <c r="D15" i="17"/>
  <c r="D14" i="17"/>
  <c r="D13" i="17"/>
  <c r="D12" i="17"/>
  <c r="D11" i="17"/>
  <c r="D10" i="17"/>
  <c r="D9" i="17"/>
  <c r="D8" i="17"/>
  <c r="D7" i="17"/>
  <c r="D6" i="17"/>
  <c r="D5" i="17"/>
  <c r="D4" i="17"/>
  <c r="D3" i="17"/>
  <c r="D2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2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4" i="17"/>
  <c r="N3" i="17"/>
  <c r="N2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B17" i="17"/>
  <c r="B16" i="17"/>
  <c r="B15" i="17"/>
  <c r="B14" i="17"/>
  <c r="B13" i="17"/>
  <c r="B12" i="17"/>
  <c r="B11" i="17"/>
  <c r="B10" i="17"/>
  <c r="B9" i="17"/>
  <c r="B8" i="17"/>
  <c r="B7" i="17"/>
  <c r="B6" i="17"/>
  <c r="B5" i="17"/>
  <c r="B4" i="17"/>
  <c r="B3" i="17"/>
  <c r="P17" i="9" l="1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B2" i="9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P4" i="16"/>
  <c r="P3" i="16"/>
  <c r="P2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K3" i="16"/>
  <c r="K2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" i="16"/>
  <c r="F2" i="16"/>
  <c r="O17" i="16"/>
  <c r="O16" i="16"/>
  <c r="O15" i="16"/>
  <c r="O14" i="16"/>
  <c r="O13" i="16"/>
  <c r="O12" i="16"/>
  <c r="O11" i="16"/>
  <c r="O10" i="16"/>
  <c r="O9" i="16"/>
  <c r="O8" i="16"/>
  <c r="O7" i="16"/>
  <c r="O6" i="16"/>
  <c r="O5" i="16"/>
  <c r="O4" i="16"/>
  <c r="O3" i="16"/>
  <c r="O2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  <c r="J3" i="16"/>
  <c r="J2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N17" i="16"/>
  <c r="N16" i="16"/>
  <c r="N15" i="16"/>
  <c r="N14" i="16"/>
  <c r="N13" i="16"/>
  <c r="N12" i="16"/>
  <c r="N11" i="16"/>
  <c r="N10" i="16"/>
  <c r="N9" i="16"/>
  <c r="N8" i="16"/>
  <c r="N7" i="16"/>
  <c r="N6" i="16"/>
  <c r="N5" i="16"/>
  <c r="N4" i="16"/>
  <c r="N3" i="16"/>
  <c r="N2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I2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D2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M2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H3" i="16"/>
  <c r="H2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2" i="16"/>
  <c r="L17" i="16"/>
  <c r="L16" i="16"/>
  <c r="L15" i="16"/>
  <c r="L14" i="16"/>
  <c r="L13" i="16"/>
  <c r="L12" i="16"/>
  <c r="L11" i="16"/>
  <c r="L10" i="16"/>
  <c r="L9" i="16"/>
  <c r="L8" i="16"/>
  <c r="L7" i="16"/>
  <c r="L6" i="16"/>
  <c r="L5" i="16"/>
  <c r="L4" i="16"/>
  <c r="L3" i="16"/>
  <c r="L2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2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B3" i="16"/>
  <c r="B2" i="16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L2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2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B3" i="15"/>
  <c r="B2" i="15"/>
  <c r="N17" i="15"/>
  <c r="N16" i="15"/>
  <c r="N15" i="15"/>
  <c r="N14" i="15"/>
  <c r="N13" i="15"/>
  <c r="N12" i="15"/>
  <c r="N11" i="15"/>
  <c r="N10" i="15"/>
  <c r="N9" i="15"/>
  <c r="N8" i="15"/>
  <c r="N7" i="15"/>
  <c r="N6" i="15"/>
  <c r="N5" i="15"/>
  <c r="N4" i="15"/>
  <c r="N3" i="15"/>
  <c r="N2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I2" i="15"/>
  <c r="D17" i="15"/>
  <c r="D16" i="15"/>
  <c r="D15" i="15"/>
  <c r="D14" i="15"/>
  <c r="D13" i="15"/>
  <c r="D12" i="15"/>
  <c r="D11" i="15"/>
  <c r="D10" i="15"/>
  <c r="D9" i="15"/>
  <c r="D8" i="15"/>
  <c r="D7" i="15"/>
  <c r="D6" i="15"/>
  <c r="D5" i="15"/>
  <c r="D4" i="15"/>
  <c r="D3" i="15"/>
  <c r="D2" i="15"/>
  <c r="P17" i="15"/>
  <c r="O17" i="15"/>
  <c r="P16" i="15"/>
  <c r="O16" i="15"/>
  <c r="P15" i="15"/>
  <c r="O15" i="15"/>
  <c r="P14" i="15"/>
  <c r="O14" i="15"/>
  <c r="P13" i="15"/>
  <c r="O13" i="15"/>
  <c r="P12" i="15"/>
  <c r="O12" i="15"/>
  <c r="P11" i="15"/>
  <c r="O11" i="15"/>
  <c r="P10" i="15"/>
  <c r="O10" i="15"/>
  <c r="P9" i="15"/>
  <c r="O9" i="15"/>
  <c r="P8" i="15"/>
  <c r="O8" i="15"/>
  <c r="P7" i="15"/>
  <c r="O7" i="15"/>
  <c r="P6" i="15"/>
  <c r="O6" i="15"/>
  <c r="P5" i="15"/>
  <c r="O5" i="15"/>
  <c r="P4" i="15"/>
  <c r="O4" i="15"/>
  <c r="P3" i="15"/>
  <c r="O3" i="15"/>
  <c r="P2" i="15"/>
  <c r="O2" i="15"/>
  <c r="K17" i="15"/>
  <c r="J17" i="15"/>
  <c r="K16" i="15"/>
  <c r="J16" i="15"/>
  <c r="K15" i="15"/>
  <c r="J15" i="15"/>
  <c r="K14" i="15"/>
  <c r="J14" i="15"/>
  <c r="K13" i="15"/>
  <c r="J13" i="15"/>
  <c r="K12" i="15"/>
  <c r="J12" i="15"/>
  <c r="K11" i="15"/>
  <c r="J11" i="15"/>
  <c r="K10" i="15"/>
  <c r="J10" i="15"/>
  <c r="K9" i="15"/>
  <c r="J9" i="15"/>
  <c r="K8" i="15"/>
  <c r="J8" i="15"/>
  <c r="K7" i="15"/>
  <c r="J7" i="15"/>
  <c r="K6" i="15"/>
  <c r="J6" i="15"/>
  <c r="K5" i="15"/>
  <c r="J5" i="15"/>
  <c r="K4" i="15"/>
  <c r="J4" i="15"/>
  <c r="K3" i="15"/>
  <c r="J3" i="15"/>
  <c r="K2" i="15"/>
  <c r="J2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10" i="15"/>
  <c r="E10" i="15"/>
  <c r="F9" i="15"/>
  <c r="E9" i="15"/>
  <c r="F8" i="15"/>
  <c r="E8" i="15"/>
  <c r="F7" i="15"/>
  <c r="E7" i="15"/>
  <c r="F6" i="15"/>
  <c r="E6" i="15"/>
  <c r="F5" i="15"/>
  <c r="E5" i="15"/>
  <c r="F4" i="15"/>
  <c r="E4" i="15"/>
  <c r="F3" i="15"/>
  <c r="E3" i="15"/>
  <c r="F2" i="15"/>
  <c r="E2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H2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A1" i="15"/>
  <c r="AC13" i="15" s="1"/>
  <c r="AC9" i="15"/>
  <c r="R12" i="15"/>
  <c r="Z12" i="15"/>
  <c r="Y14" i="15"/>
  <c r="R16" i="15"/>
  <c r="AB16" i="15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K3" i="7"/>
  <c r="K2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  <c r="O2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2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V10" i="15" l="1"/>
  <c r="AD17" i="15"/>
  <c r="AD13" i="15"/>
  <c r="Q8" i="15"/>
  <c r="Q11" i="15"/>
  <c r="Q15" i="15"/>
  <c r="Q13" i="15"/>
  <c r="Z17" i="15"/>
  <c r="Z15" i="15"/>
  <c r="V13" i="15"/>
  <c r="Z11" i="15"/>
  <c r="V9" i="15"/>
  <c r="Q3" i="15"/>
  <c r="U17" i="15"/>
  <c r="U15" i="15"/>
  <c r="T11" i="15"/>
  <c r="X8" i="15"/>
  <c r="U11" i="15"/>
  <c r="X10" i="15"/>
  <c r="AC7" i="15"/>
  <c r="AE17" i="15"/>
  <c r="AA17" i="15"/>
  <c r="V17" i="15"/>
  <c r="Q17" i="15"/>
  <c r="T16" i="15"/>
  <c r="AC15" i="15"/>
  <c r="V15" i="15"/>
  <c r="Q14" i="15"/>
  <c r="Y13" i="15"/>
  <c r="R13" i="15"/>
  <c r="AB12" i="15"/>
  <c r="T12" i="15"/>
  <c r="AB11" i="15"/>
  <c r="V11" i="15"/>
  <c r="Z10" i="15"/>
  <c r="AD9" i="15"/>
  <c r="Y9" i="15"/>
  <c r="Q9" i="15"/>
  <c r="Z8" i="15"/>
  <c r="R8" i="15"/>
  <c r="Z7" i="15"/>
  <c r="R7" i="15"/>
  <c r="T6" i="15"/>
  <c r="AC5" i="15"/>
  <c r="T5" i="15"/>
  <c r="Z4" i="15"/>
  <c r="Q4" i="15"/>
  <c r="V3" i="15"/>
  <c r="AD2" i="15"/>
  <c r="Q2" i="15"/>
  <c r="AB4" i="15"/>
  <c r="Y5" i="15"/>
  <c r="Y7" i="15"/>
  <c r="X17" i="15"/>
  <c r="X9" i="15"/>
  <c r="X13" i="15"/>
  <c r="AH13" i="15" s="1"/>
  <c r="AC2" i="15"/>
  <c r="AC6" i="15"/>
  <c r="AC10" i="15"/>
  <c r="AH10" i="15" s="1"/>
  <c r="AC14" i="15"/>
  <c r="V7" i="15"/>
  <c r="R6" i="15"/>
  <c r="R5" i="15"/>
  <c r="AD3" i="15"/>
  <c r="U3" i="15"/>
  <c r="U9" i="15"/>
  <c r="X2" i="15"/>
  <c r="AH2" i="15" s="1"/>
  <c r="X14" i="15"/>
  <c r="AC17" i="15"/>
  <c r="Y17" i="15"/>
  <c r="AI17" i="15" s="1"/>
  <c r="T17" i="15"/>
  <c r="X16" i="15"/>
  <c r="Q16" i="15"/>
  <c r="Y15" i="15"/>
  <c r="T15" i="15"/>
  <c r="V14" i="15"/>
  <c r="AB13" i="15"/>
  <c r="U13" i="15"/>
  <c r="X12" i="15"/>
  <c r="Q12" i="15"/>
  <c r="Y11" i="15"/>
  <c r="R11" i="15"/>
  <c r="T10" i="15"/>
  <c r="AB9" i="15"/>
  <c r="T9" i="15"/>
  <c r="AC8" i="15"/>
  <c r="AH8" i="15" s="1"/>
  <c r="V8" i="15"/>
  <c r="AD7" i="15"/>
  <c r="U7" i="15"/>
  <c r="Z6" i="15"/>
  <c r="Q6" i="15"/>
  <c r="Z5" i="15"/>
  <c r="Q5" i="15"/>
  <c r="V4" i="15"/>
  <c r="Z3" i="15"/>
  <c r="T3" i="15"/>
  <c r="V2" i="15"/>
  <c r="R2" i="15"/>
  <c r="R10" i="15"/>
  <c r="R14" i="15"/>
  <c r="AB2" i="15"/>
  <c r="AB6" i="15"/>
  <c r="AB10" i="15"/>
  <c r="AB14" i="15"/>
  <c r="T4" i="15"/>
  <c r="Y2" i="15"/>
  <c r="AI2" i="15" s="1"/>
  <c r="Y4" i="15"/>
  <c r="Y6" i="15"/>
  <c r="Y8" i="15"/>
  <c r="Y10" i="15"/>
  <c r="Y12" i="15"/>
  <c r="Y16" i="15"/>
  <c r="AD6" i="15"/>
  <c r="AD8" i="15"/>
  <c r="AI8" i="15" s="1"/>
  <c r="AD10" i="15"/>
  <c r="AD12" i="15"/>
  <c r="AD14" i="15"/>
  <c r="AD16" i="15"/>
  <c r="X5" i="15"/>
  <c r="X3" i="15"/>
  <c r="X7" i="15"/>
  <c r="AC11" i="15"/>
  <c r="AC4" i="15"/>
  <c r="AC16" i="15"/>
  <c r="AH16" i="15" s="1"/>
  <c r="AI13" i="15"/>
  <c r="Q7" i="15"/>
  <c r="AB5" i="15"/>
  <c r="X4" i="15"/>
  <c r="Z2" i="15"/>
  <c r="U5" i="15"/>
  <c r="AC3" i="15"/>
  <c r="AH3" i="15" s="1"/>
  <c r="AB17" i="15"/>
  <c r="W17" i="15"/>
  <c r="R17" i="15"/>
  <c r="V16" i="15"/>
  <c r="AD15" i="15"/>
  <c r="X15" i="15"/>
  <c r="R15" i="15"/>
  <c r="T14" i="15"/>
  <c r="Z13" i="15"/>
  <c r="T13" i="15"/>
  <c r="AC12" i="15"/>
  <c r="V12" i="15"/>
  <c r="AD11" i="15"/>
  <c r="AI11" i="15" s="1"/>
  <c r="X11" i="15"/>
  <c r="Q10" i="15"/>
  <c r="Z9" i="15"/>
  <c r="R9" i="15"/>
  <c r="AB8" i="15"/>
  <c r="T8" i="15"/>
  <c r="AB7" i="15"/>
  <c r="T7" i="15"/>
  <c r="V6" i="15"/>
  <c r="AD5" i="15"/>
  <c r="AI5" i="15" s="1"/>
  <c r="V5" i="15"/>
  <c r="AD4" i="15"/>
  <c r="R4" i="15"/>
  <c r="Y3" i="15"/>
  <c r="T2" i="15"/>
  <c r="R3" i="15"/>
  <c r="AB3" i="15"/>
  <c r="AB15" i="15"/>
  <c r="U2" i="15"/>
  <c r="U4" i="15"/>
  <c r="U6" i="15"/>
  <c r="U8" i="15"/>
  <c r="U10" i="15"/>
  <c r="U12" i="15"/>
  <c r="U14" i="15"/>
  <c r="U16" i="15"/>
  <c r="Z14" i="15"/>
  <c r="Z16" i="15"/>
  <c r="X6" i="15"/>
  <c r="AH17" i="15"/>
  <c r="AH9" i="15"/>
  <c r="S2" i="15"/>
  <c r="AI14" i="15"/>
  <c r="AI6" i="15"/>
  <c r="AI7" i="15"/>
  <c r="S17" i="15"/>
  <c r="AE16" i="15"/>
  <c r="AA16" i="15"/>
  <c r="W16" i="15"/>
  <c r="AG16" i="15" s="1"/>
  <c r="S16" i="15"/>
  <c r="AE15" i="15"/>
  <c r="AJ15" i="15" s="1"/>
  <c r="AA15" i="15"/>
  <c r="W15" i="15"/>
  <c r="S15" i="15"/>
  <c r="AE14" i="15"/>
  <c r="AA14" i="15"/>
  <c r="W14" i="15"/>
  <c r="S14" i="15"/>
  <c r="AE13" i="15"/>
  <c r="AJ13" i="15" s="1"/>
  <c r="AA13" i="15"/>
  <c r="W13" i="15"/>
  <c r="AG13" i="15" s="1"/>
  <c r="S13" i="15"/>
  <c r="AE12" i="15"/>
  <c r="AJ12" i="15" s="1"/>
  <c r="AA12" i="15"/>
  <c r="W12" i="15"/>
  <c r="S12" i="15"/>
  <c r="AE11" i="15"/>
  <c r="AJ11" i="15" s="1"/>
  <c r="AA11" i="15"/>
  <c r="W11" i="15"/>
  <c r="AG11" i="15" s="1"/>
  <c r="S11" i="15"/>
  <c r="AE10" i="15"/>
  <c r="AJ10" i="15" s="1"/>
  <c r="AA10" i="15"/>
  <c r="AF10" i="15" s="1"/>
  <c r="W10" i="15"/>
  <c r="S10" i="15"/>
  <c r="AE9" i="15"/>
  <c r="AJ9" i="15" s="1"/>
  <c r="AA9" i="15"/>
  <c r="AF9" i="15" s="1"/>
  <c r="W9" i="15"/>
  <c r="S9" i="15"/>
  <c r="AE8" i="15"/>
  <c r="AJ8" i="15" s="1"/>
  <c r="AA8" i="15"/>
  <c r="W8" i="15"/>
  <c r="AG8" i="15" s="1"/>
  <c r="S8" i="15"/>
  <c r="AE7" i="15"/>
  <c r="AJ7" i="15" s="1"/>
  <c r="AA7" i="15"/>
  <c r="AF7" i="15" s="1"/>
  <c r="W7" i="15"/>
  <c r="S7" i="15"/>
  <c r="AE6" i="15"/>
  <c r="AJ6" i="15" s="1"/>
  <c r="AA6" i="15"/>
  <c r="W6" i="15"/>
  <c r="S6" i="15"/>
  <c r="AE5" i="15"/>
  <c r="AJ5" i="15" s="1"/>
  <c r="AA5" i="15"/>
  <c r="W5" i="15"/>
  <c r="S5" i="15"/>
  <c r="AE4" i="15"/>
  <c r="AJ4" i="15" s="1"/>
  <c r="AA4" i="15"/>
  <c r="W4" i="15"/>
  <c r="S4" i="15"/>
  <c r="AE3" i="15"/>
  <c r="AJ3" i="15" s="1"/>
  <c r="AA3" i="15"/>
  <c r="W3" i="15"/>
  <c r="AG3" i="15" s="1"/>
  <c r="S3" i="15"/>
  <c r="AE2" i="15"/>
  <c r="AJ2" i="15" s="1"/>
  <c r="AA2" i="15"/>
  <c r="AF2" i="15" s="1"/>
  <c r="W2" i="15"/>
  <c r="AG2" i="15" s="1"/>
  <c r="A1" i="22"/>
  <c r="AL17" i="22" s="1"/>
  <c r="AH4" i="15" l="1"/>
  <c r="AI10" i="15"/>
  <c r="AI4" i="15"/>
  <c r="AI15" i="15"/>
  <c r="AH6" i="15"/>
  <c r="AJ14" i="15"/>
  <c r="AJ16" i="15"/>
  <c r="AJ17" i="15"/>
  <c r="AG6" i="15"/>
  <c r="AH12" i="15"/>
  <c r="AF4" i="15"/>
  <c r="AF11" i="15"/>
  <c r="AF13" i="15"/>
  <c r="AI12" i="15"/>
  <c r="AI16" i="15"/>
  <c r="AI3" i="15"/>
  <c r="AH14" i="15"/>
  <c r="AH5" i="15"/>
  <c r="AI9" i="15"/>
  <c r="AH7" i="15"/>
  <c r="AG4" i="15"/>
  <c r="AG7" i="15"/>
  <c r="AG10" i="15"/>
  <c r="AH11" i="15"/>
  <c r="AH15" i="15"/>
  <c r="AF17" i="15"/>
  <c r="AG5" i="15"/>
  <c r="AG9" i="15"/>
  <c r="AG12" i="15"/>
  <c r="AG14" i="15"/>
  <c r="AG15" i="15"/>
  <c r="AF3" i="15"/>
  <c r="AF5" i="15"/>
  <c r="AF6" i="15"/>
  <c r="AF8" i="15"/>
  <c r="AF12" i="15"/>
  <c r="AF14" i="15"/>
  <c r="AF15" i="15"/>
  <c r="AF16" i="15"/>
  <c r="AG17" i="15"/>
  <c r="AD2" i="22"/>
  <c r="AP2" i="22"/>
  <c r="Z3" i="22"/>
  <c r="AP3" i="22"/>
  <c r="Z4" i="22"/>
  <c r="AL4" i="22"/>
  <c r="Z5" i="22"/>
  <c r="AL5" i="22"/>
  <c r="AL6" i="22"/>
  <c r="AD8" i="22"/>
  <c r="AP11" i="22"/>
  <c r="AP15" i="22"/>
  <c r="AH17" i="22"/>
  <c r="AA2" i="22"/>
  <c r="AE2" i="22"/>
  <c r="AI2" i="22"/>
  <c r="AM2" i="22"/>
  <c r="AQ2" i="22"/>
  <c r="W3" i="22"/>
  <c r="AA3" i="22"/>
  <c r="AE3" i="22"/>
  <c r="AI3" i="22"/>
  <c r="AM3" i="22"/>
  <c r="AQ3" i="22"/>
  <c r="W4" i="22"/>
  <c r="AA4" i="22"/>
  <c r="AE4" i="22"/>
  <c r="AI4" i="22"/>
  <c r="AM4" i="22"/>
  <c r="AQ4" i="22"/>
  <c r="W5" i="22"/>
  <c r="AA5" i="22"/>
  <c r="AE5" i="22"/>
  <c r="AI5" i="22"/>
  <c r="AM5" i="22"/>
  <c r="AQ5" i="22"/>
  <c r="Z6" i="22"/>
  <c r="AP6" i="22"/>
  <c r="AD7" i="22"/>
  <c r="AH8" i="22"/>
  <c r="AL9" i="22"/>
  <c r="Z10" i="22"/>
  <c r="AP10" i="22"/>
  <c r="AD11" i="22"/>
  <c r="AH12" i="22"/>
  <c r="AL13" i="22"/>
  <c r="Z14" i="22"/>
  <c r="AP14" i="22"/>
  <c r="AD15" i="22"/>
  <c r="AH16" i="22"/>
  <c r="AO17" i="22"/>
  <c r="AK17" i="22"/>
  <c r="AG17" i="22"/>
  <c r="AC17" i="22"/>
  <c r="Y17" i="22"/>
  <c r="AO16" i="22"/>
  <c r="AV16" i="22" s="1"/>
  <c r="AK16" i="22"/>
  <c r="AG16" i="22"/>
  <c r="AC16" i="22"/>
  <c r="Y16" i="22"/>
  <c r="AO15" i="22"/>
  <c r="AK15" i="22"/>
  <c r="AG15" i="22"/>
  <c r="AC15" i="22"/>
  <c r="Y15" i="22"/>
  <c r="AO14" i="22"/>
  <c r="AK14" i="22"/>
  <c r="AG14" i="22"/>
  <c r="AC14" i="22"/>
  <c r="Y14" i="22"/>
  <c r="AO13" i="22"/>
  <c r="AK13" i="22"/>
  <c r="AG13" i="22"/>
  <c r="AC13" i="22"/>
  <c r="Y13" i="22"/>
  <c r="AO12" i="22"/>
  <c r="AK12" i="22"/>
  <c r="AG12" i="22"/>
  <c r="AC12" i="22"/>
  <c r="Y12" i="22"/>
  <c r="AO11" i="22"/>
  <c r="AK11" i="22"/>
  <c r="AG11" i="22"/>
  <c r="AC11" i="22"/>
  <c r="Y11" i="22"/>
  <c r="AO10" i="22"/>
  <c r="AK10" i="22"/>
  <c r="AG10" i="22"/>
  <c r="AC10" i="22"/>
  <c r="Y10" i="22"/>
  <c r="AO9" i="22"/>
  <c r="AK9" i="22"/>
  <c r="AG9" i="22"/>
  <c r="AC9" i="22"/>
  <c r="Y9" i="22"/>
  <c r="AO8" i="22"/>
  <c r="AV8" i="22" s="1"/>
  <c r="AK8" i="22"/>
  <c r="AR8" i="22" s="1"/>
  <c r="AG8" i="22"/>
  <c r="AC8" i="22"/>
  <c r="Y8" i="22"/>
  <c r="AO7" i="22"/>
  <c r="AK7" i="22"/>
  <c r="AG7" i="22"/>
  <c r="AC7" i="22"/>
  <c r="Y7" i="22"/>
  <c r="AO6" i="22"/>
  <c r="AK6" i="22"/>
  <c r="AG6" i="22"/>
  <c r="AC6" i="22"/>
  <c r="Y6" i="22"/>
  <c r="AN17" i="22"/>
  <c r="AJ17" i="22"/>
  <c r="AF17" i="22"/>
  <c r="AB17" i="22"/>
  <c r="X17" i="22"/>
  <c r="AN16" i="22"/>
  <c r="AU16" i="22" s="1"/>
  <c r="AJ16" i="22"/>
  <c r="AF16" i="22"/>
  <c r="AB16" i="22"/>
  <c r="X16" i="22"/>
  <c r="AN15" i="22"/>
  <c r="AJ15" i="22"/>
  <c r="AF15" i="22"/>
  <c r="AB15" i="22"/>
  <c r="X15" i="22"/>
  <c r="AN14" i="22"/>
  <c r="AJ14" i="22"/>
  <c r="AF14" i="22"/>
  <c r="AB14" i="22"/>
  <c r="X14" i="22"/>
  <c r="AN13" i="22"/>
  <c r="AJ13" i="22"/>
  <c r="AF13" i="22"/>
  <c r="AB13" i="22"/>
  <c r="X13" i="22"/>
  <c r="AN12" i="22"/>
  <c r="AU12" i="22" s="1"/>
  <c r="AJ12" i="22"/>
  <c r="AF12" i="22"/>
  <c r="AB12" i="22"/>
  <c r="X12" i="22"/>
  <c r="AN11" i="22"/>
  <c r="AJ11" i="22"/>
  <c r="AF11" i="22"/>
  <c r="AB11" i="22"/>
  <c r="X11" i="22"/>
  <c r="AN10" i="22"/>
  <c r="AJ10" i="22"/>
  <c r="AF10" i="22"/>
  <c r="AB10" i="22"/>
  <c r="X10" i="22"/>
  <c r="AN9" i="22"/>
  <c r="AJ9" i="22"/>
  <c r="AF9" i="22"/>
  <c r="AB9" i="22"/>
  <c r="X9" i="22"/>
  <c r="AN8" i="22"/>
  <c r="AU8" i="22" s="1"/>
  <c r="AJ8" i="22"/>
  <c r="AF8" i="22"/>
  <c r="AB8" i="22"/>
  <c r="X8" i="22"/>
  <c r="AN7" i="22"/>
  <c r="AJ7" i="22"/>
  <c r="AF7" i="22"/>
  <c r="AB7" i="22"/>
  <c r="X7" i="22"/>
  <c r="AN6" i="22"/>
  <c r="AJ6" i="22"/>
  <c r="AF6" i="22"/>
  <c r="AB6" i="22"/>
  <c r="AQ17" i="22"/>
  <c r="AM17" i="22"/>
  <c r="AI17" i="22"/>
  <c r="AE17" i="22"/>
  <c r="AS17" i="22" s="1"/>
  <c r="AA17" i="22"/>
  <c r="W17" i="22"/>
  <c r="AQ16" i="22"/>
  <c r="AM16" i="22"/>
  <c r="AT16" i="22" s="1"/>
  <c r="AI16" i="22"/>
  <c r="AE16" i="22"/>
  <c r="AA16" i="22"/>
  <c r="W16" i="22"/>
  <c r="AQ15" i="22"/>
  <c r="AX15" i="22" s="1"/>
  <c r="AM15" i="22"/>
  <c r="AT15" i="22" s="1"/>
  <c r="AI15" i="22"/>
  <c r="AE15" i="22"/>
  <c r="AA15" i="22"/>
  <c r="W15" i="22"/>
  <c r="AQ14" i="22"/>
  <c r="AX14" i="22" s="1"/>
  <c r="AM14" i="22"/>
  <c r="AI14" i="22"/>
  <c r="AE14" i="22"/>
  <c r="AA14" i="22"/>
  <c r="W14" i="22"/>
  <c r="AQ13" i="22"/>
  <c r="AM13" i="22"/>
  <c r="AI13" i="22"/>
  <c r="AE13" i="22"/>
  <c r="AA13" i="22"/>
  <c r="W13" i="22"/>
  <c r="AQ12" i="22"/>
  <c r="AM12" i="22"/>
  <c r="AT12" i="22" s="1"/>
  <c r="AI12" i="22"/>
  <c r="AE12" i="22"/>
  <c r="AA12" i="22"/>
  <c r="W12" i="22"/>
  <c r="AQ11" i="22"/>
  <c r="AX11" i="22" s="1"/>
  <c r="AM11" i="22"/>
  <c r="AT11" i="22" s="1"/>
  <c r="AI11" i="22"/>
  <c r="AE11" i="22"/>
  <c r="AA11" i="22"/>
  <c r="W11" i="22"/>
  <c r="AQ10" i="22"/>
  <c r="AX10" i="22" s="1"/>
  <c r="AM10" i="22"/>
  <c r="AI10" i="22"/>
  <c r="AE10" i="22"/>
  <c r="AA10" i="22"/>
  <c r="W10" i="22"/>
  <c r="AQ9" i="22"/>
  <c r="AM9" i="22"/>
  <c r="AI9" i="22"/>
  <c r="AE9" i="22"/>
  <c r="AA9" i="22"/>
  <c r="W9" i="22"/>
  <c r="AQ8" i="22"/>
  <c r="AM8" i="22"/>
  <c r="AT8" i="22" s="1"/>
  <c r="AI8" i="22"/>
  <c r="AE8" i="22"/>
  <c r="AA8" i="22"/>
  <c r="W8" i="22"/>
  <c r="AQ7" i="22"/>
  <c r="AX7" i="22" s="1"/>
  <c r="AM7" i="22"/>
  <c r="AT7" i="22" s="1"/>
  <c r="AI7" i="22"/>
  <c r="AE7" i="22"/>
  <c r="AA7" i="22"/>
  <c r="W7" i="22"/>
  <c r="AQ6" i="22"/>
  <c r="AX6" i="22" s="1"/>
  <c r="AM6" i="22"/>
  <c r="AI6" i="22"/>
  <c r="AE6" i="22"/>
  <c r="AA6" i="22"/>
  <c r="W6" i="22"/>
  <c r="AH2" i="22"/>
  <c r="AH3" i="22"/>
  <c r="AH4" i="22"/>
  <c r="AD5" i="22"/>
  <c r="AP5" i="22"/>
  <c r="AW5" i="22" s="1"/>
  <c r="Z7" i="22"/>
  <c r="AL10" i="22"/>
  <c r="AS10" i="22" s="1"/>
  <c r="AL14" i="22"/>
  <c r="X2" i="22"/>
  <c r="AB2" i="22"/>
  <c r="AF2" i="22"/>
  <c r="AJ2" i="22"/>
  <c r="AN2" i="22"/>
  <c r="X3" i="22"/>
  <c r="AB3" i="22"/>
  <c r="AF3" i="22"/>
  <c r="AJ3" i="22"/>
  <c r="AN3" i="22"/>
  <c r="X4" i="22"/>
  <c r="AB4" i="22"/>
  <c r="AF4" i="22"/>
  <c r="AJ4" i="22"/>
  <c r="AN4" i="22"/>
  <c r="X5" i="22"/>
  <c r="AB5" i="22"/>
  <c r="AF5" i="22"/>
  <c r="AJ5" i="22"/>
  <c r="AN5" i="22"/>
  <c r="AD6" i="22"/>
  <c r="AH7" i="22"/>
  <c r="AL8" i="22"/>
  <c r="AS8" i="22" s="1"/>
  <c r="Z9" i="22"/>
  <c r="AP9" i="22"/>
  <c r="AD10" i="22"/>
  <c r="AH11" i="22"/>
  <c r="AL12" i="22"/>
  <c r="Z13" i="22"/>
  <c r="AP13" i="22"/>
  <c r="AD14" i="22"/>
  <c r="AH15" i="22"/>
  <c r="AL16" i="22"/>
  <c r="Z17" i="22"/>
  <c r="AP17" i="22"/>
  <c r="AW17" i="22" s="1"/>
  <c r="Z2" i="22"/>
  <c r="AL2" i="22"/>
  <c r="AD3" i="22"/>
  <c r="AL3" i="22"/>
  <c r="AD4" i="22"/>
  <c r="AP4" i="22"/>
  <c r="AH5" i="22"/>
  <c r="X6" i="22"/>
  <c r="AP7" i="22"/>
  <c r="AH9" i="22"/>
  <c r="Z11" i="22"/>
  <c r="AD12" i="22"/>
  <c r="AH13" i="22"/>
  <c r="Z15" i="22"/>
  <c r="AD16" i="22"/>
  <c r="W2" i="22"/>
  <c r="Y2" i="22"/>
  <c r="AC2" i="22"/>
  <c r="AG2" i="22"/>
  <c r="AK2" i="22"/>
  <c r="AO2" i="22"/>
  <c r="AV2" i="22" s="1"/>
  <c r="Y3" i="22"/>
  <c r="AC3" i="22"/>
  <c r="AG3" i="22"/>
  <c r="AK3" i="22"/>
  <c r="AO3" i="22"/>
  <c r="Y4" i="22"/>
  <c r="AC4" i="22"/>
  <c r="AG4" i="22"/>
  <c r="AK4" i="22"/>
  <c r="AO4" i="22"/>
  <c r="Y5" i="22"/>
  <c r="AC5" i="22"/>
  <c r="AG5" i="22"/>
  <c r="AK5" i="22"/>
  <c r="AO5" i="22"/>
  <c r="AV5" i="22" s="1"/>
  <c r="AH6" i="22"/>
  <c r="AL7" i="22"/>
  <c r="Z8" i="22"/>
  <c r="AP8" i="22"/>
  <c r="AW8" i="22" s="1"/>
  <c r="AD9" i="22"/>
  <c r="AH10" i="22"/>
  <c r="AL11" i="22"/>
  <c r="Z12" i="22"/>
  <c r="AP12" i="22"/>
  <c r="AW12" i="22" s="1"/>
  <c r="AD13" i="22"/>
  <c r="AH14" i="22"/>
  <c r="AL15" i="22"/>
  <c r="Z16" i="22"/>
  <c r="AP16" i="22"/>
  <c r="AW16" i="22" s="1"/>
  <c r="AD17" i="22"/>
  <c r="AS2" i="22" l="1"/>
  <c r="AR3" i="22"/>
  <c r="AS12" i="22"/>
  <c r="AS14" i="22"/>
  <c r="AU7" i="22"/>
  <c r="AU11" i="22"/>
  <c r="AU15" i="22"/>
  <c r="AR13" i="22"/>
  <c r="AR17" i="22"/>
  <c r="AW14" i="22"/>
  <c r="AX3" i="22"/>
  <c r="AW3" i="22"/>
  <c r="AS15" i="22"/>
  <c r="AR2" i="22"/>
  <c r="AX8" i="22"/>
  <c r="AX16" i="22"/>
  <c r="AV12" i="22"/>
  <c r="AS11" i="22"/>
  <c r="AR5" i="22"/>
  <c r="AT9" i="22"/>
  <c r="AT13" i="22"/>
  <c r="AT17" i="22"/>
  <c r="AU9" i="22"/>
  <c r="AU13" i="22"/>
  <c r="AU17" i="22"/>
  <c r="AV17" i="22"/>
  <c r="AS3" i="22"/>
  <c r="AU4" i="22"/>
  <c r="AX12" i="22"/>
  <c r="AR9" i="22"/>
  <c r="AS5" i="22"/>
  <c r="AS7" i="22"/>
  <c r="AR4" i="22"/>
  <c r="AV3" i="22"/>
  <c r="AS16" i="22"/>
  <c r="AR7" i="22"/>
  <c r="AR15" i="22"/>
  <c r="AW15" i="22"/>
  <c r="AV4" i="22"/>
  <c r="AW13" i="22"/>
  <c r="AU3" i="22"/>
  <c r="AR6" i="22"/>
  <c r="AV9" i="22"/>
  <c r="AR10" i="22"/>
  <c r="AV13" i="22"/>
  <c r="AR14" i="22"/>
  <c r="AW10" i="22"/>
  <c r="AT5" i="22"/>
  <c r="AT3" i="22"/>
  <c r="AW11" i="22"/>
  <c r="AW4" i="22"/>
  <c r="AW9" i="22"/>
  <c r="AU2" i="22"/>
  <c r="AX9" i="22"/>
  <c r="AX13" i="22"/>
  <c r="AX17" i="22"/>
  <c r="AU6" i="22"/>
  <c r="AU10" i="22"/>
  <c r="AU14" i="22"/>
  <c r="AV6" i="22"/>
  <c r="AV10" i="22"/>
  <c r="AR11" i="22"/>
  <c r="AV14" i="22"/>
  <c r="AS13" i="22"/>
  <c r="AW6" i="22"/>
  <c r="AX4" i="22"/>
  <c r="AX2" i="22"/>
  <c r="AS4" i="22"/>
  <c r="AW2" i="22"/>
  <c r="AX5" i="22"/>
  <c r="AW7" i="22"/>
  <c r="AU5" i="22"/>
  <c r="AT6" i="22"/>
  <c r="AT10" i="22"/>
  <c r="AT14" i="22"/>
  <c r="AV7" i="22"/>
  <c r="AV11" i="22"/>
  <c r="AR12" i="22"/>
  <c r="AV15" i="22"/>
  <c r="AR16" i="22"/>
  <c r="AS9" i="22"/>
  <c r="AT4" i="22"/>
  <c r="AT2" i="22"/>
  <c r="AS6" i="22"/>
  <c r="A1" i="21"/>
  <c r="Q2" i="21" l="1"/>
  <c r="U2" i="21"/>
  <c r="Y2" i="21"/>
  <c r="AC2" i="21"/>
  <c r="Q3" i="21"/>
  <c r="U3" i="21"/>
  <c r="Y3" i="21"/>
  <c r="AC3" i="21"/>
  <c r="Q4" i="21"/>
  <c r="U4" i="21"/>
  <c r="Y4" i="21"/>
  <c r="AC4" i="21"/>
  <c r="Q5" i="21"/>
  <c r="U5" i="21"/>
  <c r="Y5" i="21"/>
  <c r="AC5" i="21"/>
  <c r="Q6" i="21"/>
  <c r="U6" i="21"/>
  <c r="Y6" i="21"/>
  <c r="AC6" i="21"/>
  <c r="Q7" i="21"/>
  <c r="U7" i="21"/>
  <c r="Y7" i="21"/>
  <c r="AC7" i="21"/>
  <c r="Q8" i="21"/>
  <c r="U8" i="21"/>
  <c r="Y8" i="21"/>
  <c r="AC8" i="21"/>
  <c r="Q9" i="21"/>
  <c r="U9" i="21"/>
  <c r="Y9" i="21"/>
  <c r="AC9" i="21"/>
  <c r="Q10" i="21"/>
  <c r="U10" i="21"/>
  <c r="Y10" i="21"/>
  <c r="AC10" i="21"/>
  <c r="Q11" i="21"/>
  <c r="U11" i="21"/>
  <c r="Y11" i="21"/>
  <c r="AC11" i="21"/>
  <c r="Q12" i="21"/>
  <c r="U12" i="21"/>
  <c r="Y12" i="21"/>
  <c r="AC12" i="21"/>
  <c r="Q13" i="21"/>
  <c r="U13" i="21"/>
  <c r="Y13" i="21"/>
  <c r="AC13" i="21"/>
  <c r="Q14" i="21"/>
  <c r="U14" i="21"/>
  <c r="Y14" i="21"/>
  <c r="AC14" i="21"/>
  <c r="Q15" i="21"/>
  <c r="U15" i="21"/>
  <c r="Y15" i="21"/>
  <c r="AC15" i="21"/>
  <c r="Q16" i="21"/>
  <c r="U16" i="21"/>
  <c r="Y16" i="21"/>
  <c r="AC16" i="21"/>
  <c r="Q17" i="21"/>
  <c r="U17" i="21"/>
  <c r="Y17" i="21"/>
  <c r="AC17" i="21"/>
  <c r="W2" i="21"/>
  <c r="AE2" i="21"/>
  <c r="S3" i="21"/>
  <c r="AA3" i="21"/>
  <c r="AF3" i="21" s="1"/>
  <c r="R2" i="21"/>
  <c r="V2" i="21"/>
  <c r="Z2" i="21"/>
  <c r="AD2" i="21"/>
  <c r="AI2" i="21" s="1"/>
  <c r="R3" i="21"/>
  <c r="V3" i="21"/>
  <c r="Z3" i="21"/>
  <c r="AD3" i="21"/>
  <c r="AI3" i="21" s="1"/>
  <c r="R4" i="21"/>
  <c r="V4" i="21"/>
  <c r="Z4" i="21"/>
  <c r="AD4" i="21"/>
  <c r="AI4" i="21" s="1"/>
  <c r="R5" i="21"/>
  <c r="V5" i="21"/>
  <c r="Z5" i="21"/>
  <c r="AD5" i="21"/>
  <c r="AI5" i="21" s="1"/>
  <c r="R6" i="21"/>
  <c r="V6" i="21"/>
  <c r="Z6" i="21"/>
  <c r="AD6" i="21"/>
  <c r="AI6" i="21" s="1"/>
  <c r="R7" i="21"/>
  <c r="V7" i="21"/>
  <c r="Z7" i="21"/>
  <c r="AD7" i="21"/>
  <c r="AI7" i="21" s="1"/>
  <c r="R8" i="21"/>
  <c r="V8" i="21"/>
  <c r="Z8" i="21"/>
  <c r="AD8" i="21"/>
  <c r="AI8" i="21" s="1"/>
  <c r="R9" i="21"/>
  <c r="V9" i="21"/>
  <c r="Z9" i="21"/>
  <c r="AD9" i="21"/>
  <c r="AI9" i="21" s="1"/>
  <c r="R10" i="21"/>
  <c r="V10" i="21"/>
  <c r="Z10" i="21"/>
  <c r="AD10" i="21"/>
  <c r="AI10" i="21" s="1"/>
  <c r="R11" i="21"/>
  <c r="V11" i="21"/>
  <c r="Z11" i="21"/>
  <c r="AD11" i="21"/>
  <c r="AI11" i="21" s="1"/>
  <c r="R12" i="21"/>
  <c r="V12" i="21"/>
  <c r="Z12" i="21"/>
  <c r="AD12" i="21"/>
  <c r="AI12" i="21" s="1"/>
  <c r="R13" i="21"/>
  <c r="V13" i="21"/>
  <c r="Z13" i="21"/>
  <c r="AD13" i="21"/>
  <c r="AI13" i="21" s="1"/>
  <c r="R14" i="21"/>
  <c r="V14" i="21"/>
  <c r="Z14" i="21"/>
  <c r="AD14" i="21"/>
  <c r="AI14" i="21" s="1"/>
  <c r="R15" i="21"/>
  <c r="V15" i="21"/>
  <c r="Z15" i="21"/>
  <c r="AD15" i="21"/>
  <c r="AI15" i="21" s="1"/>
  <c r="R16" i="21"/>
  <c r="V16" i="21"/>
  <c r="Z16" i="21"/>
  <c r="AD16" i="21"/>
  <c r="AI16" i="21" s="1"/>
  <c r="R17" i="21"/>
  <c r="V17" i="21"/>
  <c r="Z17" i="21"/>
  <c r="AD17" i="21"/>
  <c r="AI17" i="21" s="1"/>
  <c r="S2" i="21"/>
  <c r="AA2" i="21"/>
  <c r="AF2" i="21" s="1"/>
  <c r="W3" i="21"/>
  <c r="AE3" i="21"/>
  <c r="AJ3" i="21" s="1"/>
  <c r="T2" i="21"/>
  <c r="W4" i="21"/>
  <c r="AE4" i="21"/>
  <c r="AJ4" i="21" s="1"/>
  <c r="S5" i="21"/>
  <c r="AA5" i="21"/>
  <c r="AF5" i="21" s="1"/>
  <c r="W6" i="21"/>
  <c r="AE6" i="21"/>
  <c r="AJ6" i="21" s="1"/>
  <c r="S7" i="21"/>
  <c r="AA7" i="21"/>
  <c r="AF7" i="21" s="1"/>
  <c r="W8" i="21"/>
  <c r="AE8" i="21"/>
  <c r="AJ8" i="21" s="1"/>
  <c r="S9" i="21"/>
  <c r="AA9" i="21"/>
  <c r="AF9" i="21" s="1"/>
  <c r="W10" i="21"/>
  <c r="AE10" i="21"/>
  <c r="AJ10" i="21" s="1"/>
  <c r="S11" i="21"/>
  <c r="AA11" i="21"/>
  <c r="AF11" i="21" s="1"/>
  <c r="W12" i="21"/>
  <c r="AE12" i="21"/>
  <c r="AJ12" i="21" s="1"/>
  <c r="S13" i="21"/>
  <c r="AA13" i="21"/>
  <c r="AF13" i="21" s="1"/>
  <c r="W14" i="21"/>
  <c r="AE14" i="21"/>
  <c r="AJ14" i="21" s="1"/>
  <c r="S15" i="21"/>
  <c r="AA15" i="21"/>
  <c r="AF15" i="21" s="1"/>
  <c r="W16" i="21"/>
  <c r="AE16" i="21"/>
  <c r="AJ16" i="21" s="1"/>
  <c r="S17" i="21"/>
  <c r="AA17" i="21"/>
  <c r="AF17" i="21" s="1"/>
  <c r="X3" i="21"/>
  <c r="S4" i="21"/>
  <c r="AE5" i="21"/>
  <c r="AJ5" i="21" s="1"/>
  <c r="AA6" i="21"/>
  <c r="AF6" i="21" s="1"/>
  <c r="W7" i="21"/>
  <c r="AA8" i="21"/>
  <c r="AF8" i="21" s="1"/>
  <c r="W9" i="21"/>
  <c r="S10" i="21"/>
  <c r="AE11" i="21"/>
  <c r="AA12" i="21"/>
  <c r="AF12" i="21" s="1"/>
  <c r="W13" i="21"/>
  <c r="S14" i="21"/>
  <c r="AE15" i="21"/>
  <c r="AE17" i="21"/>
  <c r="AJ17" i="21" s="1"/>
  <c r="AB3" i="21"/>
  <c r="AG3" i="21" s="1"/>
  <c r="T4" i="21"/>
  <c r="AB6" i="21"/>
  <c r="AG6" i="21" s="1"/>
  <c r="X7" i="21"/>
  <c r="T8" i="21"/>
  <c r="AB10" i="21"/>
  <c r="AB12" i="21"/>
  <c r="AG12" i="21" s="1"/>
  <c r="X13" i="21"/>
  <c r="T14" i="21"/>
  <c r="T16" i="21"/>
  <c r="X2" i="21"/>
  <c r="T3" i="21"/>
  <c r="X4" i="21"/>
  <c r="T5" i="21"/>
  <c r="AB5" i="21"/>
  <c r="X6" i="21"/>
  <c r="T7" i="21"/>
  <c r="AB7" i="21"/>
  <c r="X8" i="21"/>
  <c r="T9" i="21"/>
  <c r="AB9" i="21"/>
  <c r="AG9" i="21" s="1"/>
  <c r="X10" i="21"/>
  <c r="T11" i="21"/>
  <c r="AB11" i="21"/>
  <c r="AG11" i="21" s="1"/>
  <c r="X12" i="21"/>
  <c r="T13" i="21"/>
  <c r="AB13" i="21"/>
  <c r="X14" i="21"/>
  <c r="T15" i="21"/>
  <c r="AB15" i="21"/>
  <c r="X16" i="21"/>
  <c r="T17" i="21"/>
  <c r="AB17" i="21"/>
  <c r="AB2" i="21"/>
  <c r="AG2" i="21" s="1"/>
  <c r="AA4" i="21"/>
  <c r="AF4" i="21" s="1"/>
  <c r="W5" i="21"/>
  <c r="S6" i="21"/>
  <c r="AE7" i="21"/>
  <c r="S8" i="21"/>
  <c r="AE9" i="21"/>
  <c r="AJ9" i="21" s="1"/>
  <c r="AA10" i="21"/>
  <c r="AF10" i="21" s="1"/>
  <c r="W11" i="21"/>
  <c r="S12" i="21"/>
  <c r="AE13" i="21"/>
  <c r="AA14" i="21"/>
  <c r="AF14" i="21" s="1"/>
  <c r="W15" i="21"/>
  <c r="S16" i="21"/>
  <c r="AA16" i="21"/>
  <c r="AF16" i="21" s="1"/>
  <c r="W17" i="21"/>
  <c r="AB4" i="21"/>
  <c r="X5" i="21"/>
  <c r="T6" i="21"/>
  <c r="AB8" i="21"/>
  <c r="AG8" i="21" s="1"/>
  <c r="X9" i="21"/>
  <c r="T10" i="21"/>
  <c r="X11" i="21"/>
  <c r="T12" i="21"/>
  <c r="AB14" i="21"/>
  <c r="X15" i="21"/>
  <c r="AB16" i="21"/>
  <c r="AG16" i="21" s="1"/>
  <c r="X17" i="21"/>
  <c r="A1" i="18"/>
  <c r="A1" i="17"/>
  <c r="A1" i="16"/>
  <c r="V15" i="16" s="1"/>
  <c r="AH16" i="21" l="1"/>
  <c r="AH15" i="21"/>
  <c r="AH14" i="21"/>
  <c r="AH13" i="21"/>
  <c r="AH11" i="21"/>
  <c r="AH10" i="21"/>
  <c r="AH9" i="21"/>
  <c r="AH8" i="21"/>
  <c r="AH7" i="21"/>
  <c r="AH6" i="21"/>
  <c r="AH5" i="21"/>
  <c r="AH3" i="21"/>
  <c r="AH2" i="21"/>
  <c r="AJ13" i="21"/>
  <c r="AG14" i="21"/>
  <c r="AG4" i="21"/>
  <c r="AG7" i="21"/>
  <c r="AG10" i="21"/>
  <c r="AG17" i="21"/>
  <c r="AH12" i="21"/>
  <c r="AH4" i="21"/>
  <c r="AG13" i="21"/>
  <c r="AG5" i="21"/>
  <c r="AJ15" i="21"/>
  <c r="AJ11" i="21"/>
  <c r="AJ2" i="21"/>
  <c r="AH17" i="21"/>
  <c r="AJ7" i="21"/>
  <c r="AG15" i="21"/>
  <c r="U3" i="18"/>
  <c r="U2" i="18"/>
  <c r="AJ5" i="17"/>
  <c r="AJ9" i="17"/>
  <c r="AJ13" i="17"/>
  <c r="AJ17" i="17"/>
  <c r="AD5" i="17"/>
  <c r="AD9" i="17"/>
  <c r="AD13" i="17"/>
  <c r="AD17" i="17"/>
  <c r="AD2" i="17"/>
  <c r="AJ6" i="17"/>
  <c r="AJ10" i="17"/>
  <c r="AJ14" i="17"/>
  <c r="AJ2" i="17"/>
  <c r="AP2" i="17" s="1"/>
  <c r="AD6" i="17"/>
  <c r="AD10" i="17"/>
  <c r="AD14" i="17"/>
  <c r="X2" i="17"/>
  <c r="AJ3" i="17"/>
  <c r="AJ7" i="17"/>
  <c r="AJ11" i="17"/>
  <c r="AJ15" i="17"/>
  <c r="AD3" i="17"/>
  <c r="AD7" i="17"/>
  <c r="AD11" i="17"/>
  <c r="AD15" i="17"/>
  <c r="AJ4" i="17"/>
  <c r="AJ8" i="17"/>
  <c r="AJ12" i="17"/>
  <c r="AJ16" i="17"/>
  <c r="AD4" i="17"/>
  <c r="AD8" i="17"/>
  <c r="AD12" i="17"/>
  <c r="AD16" i="17"/>
  <c r="T2" i="17"/>
  <c r="U2" i="17"/>
  <c r="AG17" i="17"/>
  <c r="Y3" i="17"/>
  <c r="Y7" i="17"/>
  <c r="Y4" i="17"/>
  <c r="Y8" i="17"/>
  <c r="Y12" i="17"/>
  <c r="Y16" i="17"/>
  <c r="Y5" i="17"/>
  <c r="Y9" i="17"/>
  <c r="Y13" i="17"/>
  <c r="Y17" i="17"/>
  <c r="Y6" i="17"/>
  <c r="Y10" i="17"/>
  <c r="Y14" i="17"/>
  <c r="Y2" i="17"/>
  <c r="Y11" i="17"/>
  <c r="Y15" i="17"/>
  <c r="AB17" i="18"/>
  <c r="X17" i="18"/>
  <c r="T17" i="18"/>
  <c r="AB16" i="18"/>
  <c r="X16" i="18"/>
  <c r="T16" i="18"/>
  <c r="AB15" i="18"/>
  <c r="X15" i="18"/>
  <c r="T15" i="18"/>
  <c r="AB14" i="18"/>
  <c r="X14" i="18"/>
  <c r="T14" i="18"/>
  <c r="AB13" i="18"/>
  <c r="X13" i="18"/>
  <c r="T13" i="18"/>
  <c r="AB12" i="18"/>
  <c r="X12" i="18"/>
  <c r="T12" i="18"/>
  <c r="AB11" i="18"/>
  <c r="X11" i="18"/>
  <c r="T11" i="18"/>
  <c r="AB10" i="18"/>
  <c r="X10" i="18"/>
  <c r="T10" i="18"/>
  <c r="AB9" i="18"/>
  <c r="X9" i="18"/>
  <c r="T9" i="18"/>
  <c r="AB8" i="18"/>
  <c r="X8" i="18"/>
  <c r="T8" i="18"/>
  <c r="AB7" i="18"/>
  <c r="X7" i="18"/>
  <c r="T7" i="18"/>
  <c r="AB6" i="18"/>
  <c r="X6" i="18"/>
  <c r="T6" i="18"/>
  <c r="AB5" i="18"/>
  <c r="X5" i="18"/>
  <c r="T5" i="18"/>
  <c r="AB4" i="18"/>
  <c r="X4" i="18"/>
  <c r="T4" i="18"/>
  <c r="AB3" i="18"/>
  <c r="X3" i="18"/>
  <c r="T3" i="18"/>
  <c r="AB2" i="18"/>
  <c r="AE17" i="18"/>
  <c r="AA17" i="18"/>
  <c r="W17" i="18"/>
  <c r="S17" i="18"/>
  <c r="AE16" i="18"/>
  <c r="AA16" i="18"/>
  <c r="W16" i="18"/>
  <c r="S16" i="18"/>
  <c r="AE15" i="18"/>
  <c r="AA15" i="18"/>
  <c r="W15" i="18"/>
  <c r="S15" i="18"/>
  <c r="AE14" i="18"/>
  <c r="AA14" i="18"/>
  <c r="W14" i="18"/>
  <c r="S14" i="18"/>
  <c r="AE13" i="18"/>
  <c r="AA13" i="18"/>
  <c r="W13" i="18"/>
  <c r="S13" i="18"/>
  <c r="AE12" i="18"/>
  <c r="AA12" i="18"/>
  <c r="W12" i="18"/>
  <c r="S12" i="18"/>
  <c r="AE11" i="18"/>
  <c r="AA11" i="18"/>
  <c r="W11" i="18"/>
  <c r="S11" i="18"/>
  <c r="AE10" i="18"/>
  <c r="AA10" i="18"/>
  <c r="W10" i="18"/>
  <c r="S10" i="18"/>
  <c r="AE9" i="18"/>
  <c r="AA9" i="18"/>
  <c r="W9" i="18"/>
  <c r="S9" i="18"/>
  <c r="AE8" i="18"/>
  <c r="AA8" i="18"/>
  <c r="W8" i="18"/>
  <c r="S8" i="18"/>
  <c r="AE7" i="18"/>
  <c r="AA7" i="18"/>
  <c r="W7" i="18"/>
  <c r="S7" i="18"/>
  <c r="AE6" i="18"/>
  <c r="AA6" i="18"/>
  <c r="W6" i="18"/>
  <c r="S6" i="18"/>
  <c r="AE5" i="18"/>
  <c r="AA5" i="18"/>
  <c r="W5" i="18"/>
  <c r="S5" i="18"/>
  <c r="AE4" i="18"/>
  <c r="AA4" i="18"/>
  <c r="W4" i="18"/>
  <c r="S4" i="18"/>
  <c r="AE3" i="18"/>
  <c r="AA3" i="18"/>
  <c r="W3" i="18"/>
  <c r="S3" i="18"/>
  <c r="AE2" i="18"/>
  <c r="AA2" i="18"/>
  <c r="AD17" i="18"/>
  <c r="Z17" i="18"/>
  <c r="V17" i="18"/>
  <c r="R17" i="18"/>
  <c r="AD16" i="18"/>
  <c r="Z16" i="18"/>
  <c r="V16" i="18"/>
  <c r="R16" i="18"/>
  <c r="AD15" i="18"/>
  <c r="Z15" i="18"/>
  <c r="V15" i="18"/>
  <c r="R15" i="18"/>
  <c r="AD14" i="18"/>
  <c r="Z14" i="18"/>
  <c r="V14" i="18"/>
  <c r="R14" i="18"/>
  <c r="AD13" i="18"/>
  <c r="Z13" i="18"/>
  <c r="V13" i="18"/>
  <c r="R13" i="18"/>
  <c r="AD12" i="18"/>
  <c r="Z12" i="18"/>
  <c r="V12" i="18"/>
  <c r="R12" i="18"/>
  <c r="AD11" i="18"/>
  <c r="Z11" i="18"/>
  <c r="V11" i="18"/>
  <c r="R11" i="18"/>
  <c r="AD10" i="18"/>
  <c r="Z10" i="18"/>
  <c r="V10" i="18"/>
  <c r="R10" i="18"/>
  <c r="AD9" i="18"/>
  <c r="Z9" i="18"/>
  <c r="V9" i="18"/>
  <c r="R9" i="18"/>
  <c r="AD8" i="18"/>
  <c r="Z8" i="18"/>
  <c r="V8" i="18"/>
  <c r="R8" i="18"/>
  <c r="AD7" i="18"/>
  <c r="Z7" i="18"/>
  <c r="V7" i="18"/>
  <c r="R7" i="18"/>
  <c r="AD6" i="18"/>
  <c r="Z6" i="18"/>
  <c r="V6" i="18"/>
  <c r="R6" i="18"/>
  <c r="AD5" i="18"/>
  <c r="Z5" i="18"/>
  <c r="V5" i="18"/>
  <c r="R5" i="18"/>
  <c r="AD4" i="18"/>
  <c r="Z4" i="18"/>
  <c r="V4" i="18"/>
  <c r="R4" i="18"/>
  <c r="AD3" i="18"/>
  <c r="Z3" i="18"/>
  <c r="V3" i="18"/>
  <c r="R3" i="18"/>
  <c r="AD2" i="18"/>
  <c r="Z2" i="18"/>
  <c r="V2" i="18"/>
  <c r="R2" i="18"/>
  <c r="AC17" i="18"/>
  <c r="Y17" i="18"/>
  <c r="U17" i="18"/>
  <c r="Q17" i="18"/>
  <c r="Y3" i="18"/>
  <c r="U8" i="18"/>
  <c r="U12" i="18"/>
  <c r="AC14" i="18"/>
  <c r="Q2" i="18"/>
  <c r="W2" i="18"/>
  <c r="AC3" i="18"/>
  <c r="Y4" i="18"/>
  <c r="U5" i="18"/>
  <c r="Q6" i="18"/>
  <c r="AC7" i="18"/>
  <c r="Y8" i="18"/>
  <c r="U9" i="18"/>
  <c r="Q10" i="18"/>
  <c r="AC11" i="18"/>
  <c r="Y12" i="18"/>
  <c r="U13" i="18"/>
  <c r="Q14" i="18"/>
  <c r="AC15" i="18"/>
  <c r="Y16" i="18"/>
  <c r="U4" i="18"/>
  <c r="Y7" i="18"/>
  <c r="AC10" i="18"/>
  <c r="Q13" i="18"/>
  <c r="Y15" i="18"/>
  <c r="X2" i="18"/>
  <c r="AC4" i="18"/>
  <c r="Y5" i="18"/>
  <c r="U6" i="18"/>
  <c r="Q7" i="18"/>
  <c r="AC8" i="18"/>
  <c r="Y9" i="18"/>
  <c r="U10" i="18"/>
  <c r="Q11" i="18"/>
  <c r="AC12" i="18"/>
  <c r="Y13" i="18"/>
  <c r="U14" i="18"/>
  <c r="Q15" i="18"/>
  <c r="AC16" i="18"/>
  <c r="AC2" i="18"/>
  <c r="Q5" i="18"/>
  <c r="AC6" i="18"/>
  <c r="AH6" i="18" s="1"/>
  <c r="Q9" i="18"/>
  <c r="Y11" i="18"/>
  <c r="U16" i="18"/>
  <c r="S2" i="18"/>
  <c r="Q3" i="18"/>
  <c r="T2" i="18"/>
  <c r="Y2" i="18"/>
  <c r="Q4" i="18"/>
  <c r="AC5" i="18"/>
  <c r="Y6" i="18"/>
  <c r="U7" i="18"/>
  <c r="Q8" i="18"/>
  <c r="AC9" i="18"/>
  <c r="Y10" i="18"/>
  <c r="U11" i="18"/>
  <c r="Q12" i="18"/>
  <c r="AC13" i="18"/>
  <c r="Y14" i="18"/>
  <c r="U15" i="18"/>
  <c r="Q16" i="18"/>
  <c r="W2" i="17"/>
  <c r="AH2" i="17"/>
  <c r="AA2" i="17"/>
  <c r="AE2" i="17"/>
  <c r="AA3" i="17"/>
  <c r="AC2" i="17"/>
  <c r="AF2" i="17"/>
  <c r="AC3" i="17"/>
  <c r="AF3" i="17"/>
  <c r="AC4" i="17"/>
  <c r="AF4" i="17"/>
  <c r="AC5" i="17"/>
  <c r="AF5" i="17"/>
  <c r="W6" i="17"/>
  <c r="AK6" i="17"/>
  <c r="Z7" i="17"/>
  <c r="AG7" i="17"/>
  <c r="V8" i="17"/>
  <c r="AK8" i="17"/>
  <c r="Z9" i="17"/>
  <c r="AG9" i="17"/>
  <c r="V10" i="17"/>
  <c r="AK10" i="17"/>
  <c r="Z11" i="17"/>
  <c r="AG13" i="17"/>
  <c r="V14" i="17"/>
  <c r="AK14" i="17"/>
  <c r="Z15" i="17"/>
  <c r="AF17" i="17"/>
  <c r="AC17" i="17"/>
  <c r="AF16" i="17"/>
  <c r="AC16" i="17"/>
  <c r="AF15" i="17"/>
  <c r="AC15" i="17"/>
  <c r="AF14" i="17"/>
  <c r="AC14" i="17"/>
  <c r="AF13" i="17"/>
  <c r="AC13" i="17"/>
  <c r="AF12" i="17"/>
  <c r="AC12" i="17"/>
  <c r="AF11" i="17"/>
  <c r="AC11" i="17"/>
  <c r="AF10" i="17"/>
  <c r="AC10" i="17"/>
  <c r="AF9" i="17"/>
  <c r="AC9" i="17"/>
  <c r="AF8" i="17"/>
  <c r="AC8" i="17"/>
  <c r="AF7" i="17"/>
  <c r="AC7" i="17"/>
  <c r="AF6" i="17"/>
  <c r="AC6" i="17"/>
  <c r="AI17" i="17"/>
  <c r="AB17" i="17"/>
  <c r="X17" i="17"/>
  <c r="U17" i="17"/>
  <c r="AI16" i="17"/>
  <c r="AB16" i="17"/>
  <c r="X16" i="17"/>
  <c r="U16" i="17"/>
  <c r="AI15" i="17"/>
  <c r="AB15" i="17"/>
  <c r="X15" i="17"/>
  <c r="U15" i="17"/>
  <c r="AI14" i="17"/>
  <c r="AB14" i="17"/>
  <c r="X14" i="17"/>
  <c r="U14" i="17"/>
  <c r="AI13" i="17"/>
  <c r="AB13" i="17"/>
  <c r="X13" i="17"/>
  <c r="U13" i="17"/>
  <c r="AI12" i="17"/>
  <c r="AB12" i="17"/>
  <c r="X12" i="17"/>
  <c r="U12" i="17"/>
  <c r="AI11" i="17"/>
  <c r="AB11" i="17"/>
  <c r="X11" i="17"/>
  <c r="U11" i="17"/>
  <c r="AI10" i="17"/>
  <c r="AB10" i="17"/>
  <c r="X10" i="17"/>
  <c r="U10" i="17"/>
  <c r="AI9" i="17"/>
  <c r="AB9" i="17"/>
  <c r="X9" i="17"/>
  <c r="U9" i="17"/>
  <c r="AI8" i="17"/>
  <c r="AB8" i="17"/>
  <c r="X8" i="17"/>
  <c r="U8" i="17"/>
  <c r="AI7" i="17"/>
  <c r="AB7" i="17"/>
  <c r="X7" i="17"/>
  <c r="U7" i="17"/>
  <c r="AI6" i="17"/>
  <c r="AB6" i="17"/>
  <c r="AH17" i="17"/>
  <c r="AE17" i="17"/>
  <c r="AA17" i="17"/>
  <c r="W17" i="17"/>
  <c r="T17" i="17"/>
  <c r="AH16" i="17"/>
  <c r="AE16" i="17"/>
  <c r="AA16" i="17"/>
  <c r="W16" i="17"/>
  <c r="T16" i="17"/>
  <c r="AH15" i="17"/>
  <c r="AE15" i="17"/>
  <c r="AA15" i="17"/>
  <c r="W15" i="17"/>
  <c r="T15" i="17"/>
  <c r="AH14" i="17"/>
  <c r="AE14" i="17"/>
  <c r="AA14" i="17"/>
  <c r="W14" i="17"/>
  <c r="T14" i="17"/>
  <c r="AH13" i="17"/>
  <c r="AE13" i="17"/>
  <c r="AA13" i="17"/>
  <c r="W13" i="17"/>
  <c r="T13" i="17"/>
  <c r="AH12" i="17"/>
  <c r="AE12" i="17"/>
  <c r="AA12" i="17"/>
  <c r="W12" i="17"/>
  <c r="T12" i="17"/>
  <c r="AH11" i="17"/>
  <c r="AE11" i="17"/>
  <c r="AA11" i="17"/>
  <c r="W11" i="17"/>
  <c r="T11" i="17"/>
  <c r="AH10" i="17"/>
  <c r="AE10" i="17"/>
  <c r="AA10" i="17"/>
  <c r="W10" i="17"/>
  <c r="T10" i="17"/>
  <c r="AH9" i="17"/>
  <c r="V2" i="17"/>
  <c r="Z2" i="17"/>
  <c r="AG2" i="17"/>
  <c r="AK2" i="17"/>
  <c r="V3" i="17"/>
  <c r="Z3" i="17"/>
  <c r="AG3" i="17"/>
  <c r="AK3" i="17"/>
  <c r="V4" i="17"/>
  <c r="Z4" i="17"/>
  <c r="AG4" i="17"/>
  <c r="AK4" i="17"/>
  <c r="V5" i="17"/>
  <c r="Z5" i="17"/>
  <c r="AG5" i="17"/>
  <c r="AK5" i="17"/>
  <c r="T6" i="17"/>
  <c r="X6" i="17"/>
  <c r="AE6" i="17"/>
  <c r="T7" i="17"/>
  <c r="AA7" i="17"/>
  <c r="AH7" i="17"/>
  <c r="W8" i="17"/>
  <c r="AE8" i="17"/>
  <c r="T9" i="17"/>
  <c r="AA9" i="17"/>
  <c r="AK9" i="17"/>
  <c r="Z10" i="17"/>
  <c r="AG12" i="17"/>
  <c r="V13" i="17"/>
  <c r="AK13" i="17"/>
  <c r="Z14" i="17"/>
  <c r="AG16" i="17"/>
  <c r="V17" i="17"/>
  <c r="AK17" i="17"/>
  <c r="W3" i="17"/>
  <c r="AH3" i="17"/>
  <c r="T4" i="17"/>
  <c r="W4" i="17"/>
  <c r="AA4" i="17"/>
  <c r="AE4" i="17"/>
  <c r="AH4" i="17"/>
  <c r="T5" i="17"/>
  <c r="W5" i="17"/>
  <c r="AA5" i="17"/>
  <c r="AE5" i="17"/>
  <c r="AH5" i="17"/>
  <c r="U6" i="17"/>
  <c r="Z6" i="17"/>
  <c r="AG6" i="17"/>
  <c r="V7" i="17"/>
  <c r="AK7" i="17"/>
  <c r="Z8" i="17"/>
  <c r="AG8" i="17"/>
  <c r="V9" i="17"/>
  <c r="AG11" i="17"/>
  <c r="V12" i="17"/>
  <c r="AK12" i="17"/>
  <c r="Z13" i="17"/>
  <c r="AG15" i="17"/>
  <c r="V16" i="17"/>
  <c r="AK16" i="17"/>
  <c r="Z17" i="17"/>
  <c r="T3" i="17"/>
  <c r="AE3" i="17"/>
  <c r="AB2" i="17"/>
  <c r="AI2" i="17"/>
  <c r="U3" i="17"/>
  <c r="X3" i="17"/>
  <c r="AB3" i="17"/>
  <c r="AI3" i="17"/>
  <c r="U4" i="17"/>
  <c r="X4" i="17"/>
  <c r="AB4" i="17"/>
  <c r="AI4" i="17"/>
  <c r="U5" i="17"/>
  <c r="X5" i="17"/>
  <c r="AB5" i="17"/>
  <c r="AI5" i="17"/>
  <c r="V6" i="17"/>
  <c r="AA6" i="17"/>
  <c r="AH6" i="17"/>
  <c r="W7" i="17"/>
  <c r="AE7" i="17"/>
  <c r="T8" i="17"/>
  <c r="AA8" i="17"/>
  <c r="AH8" i="17"/>
  <c r="W9" i="17"/>
  <c r="AE9" i="17"/>
  <c r="AG10" i="17"/>
  <c r="V11" i="17"/>
  <c r="AK11" i="17"/>
  <c r="Z12" i="17"/>
  <c r="AG14" i="17"/>
  <c r="V15" i="17"/>
  <c r="AK15" i="17"/>
  <c r="Z16" i="17"/>
  <c r="W2" i="16"/>
  <c r="X3" i="16"/>
  <c r="S4" i="16"/>
  <c r="V6" i="16"/>
  <c r="Z8" i="16"/>
  <c r="AD11" i="16"/>
  <c r="Z16" i="16"/>
  <c r="AA2" i="16"/>
  <c r="X4" i="16"/>
  <c r="AA6" i="16"/>
  <c r="AB7" i="16"/>
  <c r="Z10" i="16"/>
  <c r="R12" i="16"/>
  <c r="AD13" i="16"/>
  <c r="AB17" i="16"/>
  <c r="X17" i="16"/>
  <c r="T17" i="16"/>
  <c r="AB16" i="16"/>
  <c r="X16" i="16"/>
  <c r="T16" i="16"/>
  <c r="AB15" i="16"/>
  <c r="X15" i="16"/>
  <c r="T15" i="16"/>
  <c r="AB14" i="16"/>
  <c r="X14" i="16"/>
  <c r="T14" i="16"/>
  <c r="AB13" i="16"/>
  <c r="X13" i="16"/>
  <c r="T13" i="16"/>
  <c r="AB12" i="16"/>
  <c r="X12" i="16"/>
  <c r="T12" i="16"/>
  <c r="AB11" i="16"/>
  <c r="X11" i="16"/>
  <c r="T11" i="16"/>
  <c r="AB10" i="16"/>
  <c r="X10" i="16"/>
  <c r="T10" i="16"/>
  <c r="X9" i="16"/>
  <c r="X8" i="16"/>
  <c r="AC17" i="16"/>
  <c r="Y17" i="16"/>
  <c r="U17" i="16"/>
  <c r="Q17" i="16"/>
  <c r="AC16" i="16"/>
  <c r="Y16" i="16"/>
  <c r="U16" i="16"/>
  <c r="Q16" i="16"/>
  <c r="AC15" i="16"/>
  <c r="Y15" i="16"/>
  <c r="U15" i="16"/>
  <c r="Q15" i="16"/>
  <c r="AC14" i="16"/>
  <c r="AH14" i="16" s="1"/>
  <c r="Y14" i="16"/>
  <c r="U14" i="16"/>
  <c r="Q14" i="16"/>
  <c r="AC13" i="16"/>
  <c r="Y13" i="16"/>
  <c r="U13" i="16"/>
  <c r="Q13" i="16"/>
  <c r="AC12" i="16"/>
  <c r="Y12" i="16"/>
  <c r="U12" i="16"/>
  <c r="Q12" i="16"/>
  <c r="AC11" i="16"/>
  <c r="Y11" i="16"/>
  <c r="U11" i="16"/>
  <c r="Q11" i="16"/>
  <c r="AC10" i="16"/>
  <c r="AH10" i="16" s="1"/>
  <c r="Y10" i="16"/>
  <c r="U10" i="16"/>
  <c r="Q10" i="16"/>
  <c r="AC9" i="16"/>
  <c r="Y9" i="16"/>
  <c r="U9" i="16"/>
  <c r="Q9" i="16"/>
  <c r="AC8" i="16"/>
  <c r="Y8" i="16"/>
  <c r="U8" i="16"/>
  <c r="Q8" i="16"/>
  <c r="AC7" i="16"/>
  <c r="Y7" i="16"/>
  <c r="U7" i="16"/>
  <c r="Q7" i="16"/>
  <c r="AC6" i="16"/>
  <c r="Y6" i="16"/>
  <c r="U6" i="16"/>
  <c r="Q6" i="16"/>
  <c r="AC5" i="16"/>
  <c r="Y5" i="16"/>
  <c r="U5" i="16"/>
  <c r="Q5" i="16"/>
  <c r="AC4" i="16"/>
  <c r="AH4" i="16" s="1"/>
  <c r="Y4" i="16"/>
  <c r="U4" i="16"/>
  <c r="Q4" i="16"/>
  <c r="AC3" i="16"/>
  <c r="Y3" i="16"/>
  <c r="U3" i="16"/>
  <c r="Q3" i="16"/>
  <c r="AC2" i="16"/>
  <c r="Y2" i="16"/>
  <c r="U2" i="16"/>
  <c r="Q2" i="16"/>
  <c r="AB9" i="16"/>
  <c r="T9" i="16"/>
  <c r="AB8" i="16"/>
  <c r="AA17" i="16"/>
  <c r="S17" i="16"/>
  <c r="AE16" i="16"/>
  <c r="W16" i="16"/>
  <c r="AA15" i="16"/>
  <c r="AF15" i="16" s="1"/>
  <c r="S15" i="16"/>
  <c r="AE14" i="16"/>
  <c r="W14" i="16"/>
  <c r="AA13" i="16"/>
  <c r="S13" i="16"/>
  <c r="AE12" i="16"/>
  <c r="W12" i="16"/>
  <c r="AA11" i="16"/>
  <c r="S11" i="16"/>
  <c r="AE10" i="16"/>
  <c r="W10" i="16"/>
  <c r="AA9" i="16"/>
  <c r="S9" i="16"/>
  <c r="AE8" i="16"/>
  <c r="W8" i="16"/>
  <c r="R8" i="16"/>
  <c r="AA7" i="16"/>
  <c r="V7" i="16"/>
  <c r="AE6" i="16"/>
  <c r="Z6" i="16"/>
  <c r="T6" i="16"/>
  <c r="AD5" i="16"/>
  <c r="AI5" i="16" s="1"/>
  <c r="X5" i="16"/>
  <c r="S5" i="16"/>
  <c r="AB4" i="16"/>
  <c r="W4" i="16"/>
  <c r="R4" i="16"/>
  <c r="AA3" i="16"/>
  <c r="V3" i="16"/>
  <c r="AE2" i="16"/>
  <c r="Z2" i="16"/>
  <c r="T2" i="16"/>
  <c r="AB6" i="16"/>
  <c r="V5" i="16"/>
  <c r="T4" i="16"/>
  <c r="Z17" i="16"/>
  <c r="R17" i="16"/>
  <c r="AD16" i="16"/>
  <c r="AI16" i="16" s="1"/>
  <c r="V16" i="16"/>
  <c r="Z15" i="16"/>
  <c r="R15" i="16"/>
  <c r="AD14" i="16"/>
  <c r="AI14" i="16" s="1"/>
  <c r="V14" i="16"/>
  <c r="Z13" i="16"/>
  <c r="R13" i="16"/>
  <c r="AD12" i="16"/>
  <c r="AI12" i="16" s="1"/>
  <c r="V12" i="16"/>
  <c r="Z11" i="16"/>
  <c r="R11" i="16"/>
  <c r="AD10" i="16"/>
  <c r="AI10" i="16" s="1"/>
  <c r="V10" i="16"/>
  <c r="Z9" i="16"/>
  <c r="R9" i="16"/>
  <c r="AD8" i="16"/>
  <c r="AI8" i="16" s="1"/>
  <c r="V8" i="16"/>
  <c r="AE7" i="16"/>
  <c r="Z7" i="16"/>
  <c r="T7" i="16"/>
  <c r="AD6" i="16"/>
  <c r="X6" i="16"/>
  <c r="S6" i="16"/>
  <c r="AB5" i="16"/>
  <c r="W5" i="16"/>
  <c r="R5" i="16"/>
  <c r="AA4" i="16"/>
  <c r="V4" i="16"/>
  <c r="AE3" i="16"/>
  <c r="Z3" i="16"/>
  <c r="T3" i="16"/>
  <c r="AD2" i="16"/>
  <c r="AI2" i="16" s="1"/>
  <c r="X2" i="16"/>
  <c r="S2" i="16"/>
  <c r="AE17" i="16"/>
  <c r="W17" i="16"/>
  <c r="AA16" i="16"/>
  <c r="AF16" i="16" s="1"/>
  <c r="S16" i="16"/>
  <c r="AE15" i="16"/>
  <c r="W15" i="16"/>
  <c r="AA14" i="16"/>
  <c r="AF14" i="16" s="1"/>
  <c r="S14" i="16"/>
  <c r="AE13" i="16"/>
  <c r="W13" i="16"/>
  <c r="AA12" i="16"/>
  <c r="AF12" i="16" s="1"/>
  <c r="S12" i="16"/>
  <c r="AE11" i="16"/>
  <c r="W11" i="16"/>
  <c r="AA10" i="16"/>
  <c r="AF10" i="16" s="1"/>
  <c r="S10" i="16"/>
  <c r="AE9" i="16"/>
  <c r="W9" i="16"/>
  <c r="AA8" i="16"/>
  <c r="AF8" i="16" s="1"/>
  <c r="T8" i="16"/>
  <c r="AD7" i="16"/>
  <c r="X7" i="16"/>
  <c r="S7" i="16"/>
  <c r="W6" i="16"/>
  <c r="R6" i="16"/>
  <c r="AA5" i="16"/>
  <c r="AF5" i="16" s="1"/>
  <c r="AE4" i="16"/>
  <c r="Z4" i="16"/>
  <c r="R3" i="16"/>
  <c r="AB3" i="16"/>
  <c r="Z5" i="16"/>
  <c r="R2" i="16"/>
  <c r="AB2" i="16"/>
  <c r="AG2" i="16" s="1"/>
  <c r="S3" i="16"/>
  <c r="AD3" i="16"/>
  <c r="AD4" i="16"/>
  <c r="AE5" i="16"/>
  <c r="V9" i="16"/>
  <c r="Z12" i="16"/>
  <c r="R14" i="16"/>
  <c r="AD15" i="16"/>
  <c r="V17" i="16"/>
  <c r="T5" i="16"/>
  <c r="W7" i="16"/>
  <c r="R10" i="16"/>
  <c r="V13" i="16"/>
  <c r="V2" i="16"/>
  <c r="W3" i="16"/>
  <c r="R7" i="16"/>
  <c r="S8" i="16"/>
  <c r="AD9" i="16"/>
  <c r="V11" i="16"/>
  <c r="Z14" i="16"/>
  <c r="R16" i="16"/>
  <c r="AD17" i="16"/>
  <c r="AQ2" i="17" l="1"/>
  <c r="AL9" i="17"/>
  <c r="AM12" i="17"/>
  <c r="AM15" i="17"/>
  <c r="AM10" i="17"/>
  <c r="AN14" i="17"/>
  <c r="AM17" i="17"/>
  <c r="AQ12" i="17"/>
  <c r="AN10" i="17"/>
  <c r="AJ8" i="16"/>
  <c r="AH10" i="18"/>
  <c r="AH14" i="18"/>
  <c r="AF2" i="18"/>
  <c r="AF3" i="18"/>
  <c r="AF4" i="18"/>
  <c r="AF5" i="18"/>
  <c r="AF6" i="18"/>
  <c r="AF7" i="18"/>
  <c r="AF8" i="18"/>
  <c r="AF9" i="18"/>
  <c r="AF10" i="18"/>
  <c r="AF11" i="18"/>
  <c r="AF12" i="18"/>
  <c r="AF13" i="18"/>
  <c r="AF14" i="18"/>
  <c r="AF15" i="18"/>
  <c r="AF16" i="18"/>
  <c r="AF17" i="18"/>
  <c r="AH13" i="18"/>
  <c r="AH9" i="18"/>
  <c r="AH5" i="18"/>
  <c r="AH17" i="18"/>
  <c r="AH16" i="18"/>
  <c r="AH12" i="18"/>
  <c r="AH8" i="18"/>
  <c r="AH4" i="18"/>
  <c r="AG4" i="18"/>
  <c r="AG8" i="18"/>
  <c r="AG12" i="18"/>
  <c r="AG16" i="18"/>
  <c r="AH15" i="18"/>
  <c r="AH11" i="18"/>
  <c r="AH7" i="18"/>
  <c r="AH3" i="18"/>
  <c r="AJ2" i="18"/>
  <c r="AJ3" i="18"/>
  <c r="AJ4" i="18"/>
  <c r="AJ5" i="18"/>
  <c r="AJ6" i="18"/>
  <c r="AJ7" i="18"/>
  <c r="AJ8" i="18"/>
  <c r="AJ9" i="18"/>
  <c r="AJ10" i="18"/>
  <c r="AJ11" i="18"/>
  <c r="AJ12" i="18"/>
  <c r="AJ13" i="18"/>
  <c r="AJ14" i="18"/>
  <c r="AJ15" i="18"/>
  <c r="AJ16" i="18"/>
  <c r="AJ17" i="18"/>
  <c r="AG3" i="18"/>
  <c r="AG7" i="18"/>
  <c r="AG11" i="18"/>
  <c r="AG15" i="18"/>
  <c r="AG2" i="18"/>
  <c r="AG6" i="18"/>
  <c r="AG10" i="18"/>
  <c r="AG14" i="18"/>
  <c r="AH2" i="18"/>
  <c r="AI2" i="18"/>
  <c r="AI3" i="18"/>
  <c r="AI4" i="18"/>
  <c r="AI5" i="18"/>
  <c r="AI6" i="18"/>
  <c r="AI7" i="18"/>
  <c r="AI8" i="18"/>
  <c r="AI9" i="18"/>
  <c r="AI10" i="18"/>
  <c r="AI11" i="18"/>
  <c r="AI12" i="18"/>
  <c r="AI13" i="18"/>
  <c r="AI14" i="18"/>
  <c r="AI15" i="18"/>
  <c r="AI16" i="18"/>
  <c r="AI17" i="18"/>
  <c r="AG5" i="18"/>
  <c r="AG9" i="18"/>
  <c r="AG13" i="18"/>
  <c r="AG17" i="18"/>
  <c r="AM3" i="17"/>
  <c r="AM14" i="17"/>
  <c r="AN8" i="17"/>
  <c r="AO2" i="17"/>
  <c r="AM16" i="17"/>
  <c r="AN2" i="17"/>
  <c r="AO6" i="17"/>
  <c r="AO10" i="17"/>
  <c r="AO14" i="17"/>
  <c r="AL11" i="17"/>
  <c r="AM11" i="17"/>
  <c r="AN6" i="17"/>
  <c r="AO4" i="17"/>
  <c r="AO3" i="17"/>
  <c r="AM2" i="17"/>
  <c r="AN11" i="17"/>
  <c r="AN15" i="17"/>
  <c r="AL7" i="17"/>
  <c r="AQ15" i="17"/>
  <c r="AQ7" i="17"/>
  <c r="AQ17" i="17"/>
  <c r="AN7" i="17"/>
  <c r="AM5" i="17"/>
  <c r="AQ4" i="17"/>
  <c r="AO7" i="17"/>
  <c r="AO11" i="17"/>
  <c r="AO15" i="17"/>
  <c r="AP7" i="17"/>
  <c r="AL8" i="17"/>
  <c r="AP15" i="17"/>
  <c r="AL16" i="17"/>
  <c r="AM9" i="17"/>
  <c r="AL4" i="17"/>
  <c r="AP3" i="17"/>
  <c r="AQ11" i="17"/>
  <c r="AQ13" i="17"/>
  <c r="AN12" i="17"/>
  <c r="AN16" i="17"/>
  <c r="AO8" i="17"/>
  <c r="AO12" i="17"/>
  <c r="AO16" i="17"/>
  <c r="AP8" i="17"/>
  <c r="AL12" i="17"/>
  <c r="AM8" i="17"/>
  <c r="AN3" i="17"/>
  <c r="AQ9" i="17"/>
  <c r="AO9" i="17"/>
  <c r="AO13" i="17"/>
  <c r="AO17" i="17"/>
  <c r="AL6" i="17"/>
  <c r="AP9" i="17"/>
  <c r="AL10" i="17"/>
  <c r="AP13" i="17"/>
  <c r="AL14" i="17"/>
  <c r="AP17" i="17"/>
  <c r="AQ10" i="17"/>
  <c r="AQ8" i="17"/>
  <c r="AP5" i="17"/>
  <c r="AL2" i="17"/>
  <c r="AO5" i="17"/>
  <c r="AQ16" i="17"/>
  <c r="AM6" i="17"/>
  <c r="AN5" i="17"/>
  <c r="AQ5" i="17"/>
  <c r="AN9" i="17"/>
  <c r="AN13" i="17"/>
  <c r="AN17" i="17"/>
  <c r="AP6" i="17"/>
  <c r="AP10" i="17"/>
  <c r="AP14" i="17"/>
  <c r="AL15" i="17"/>
  <c r="AM13" i="17"/>
  <c r="AQ6" i="17"/>
  <c r="AL5" i="17"/>
  <c r="AP4" i="17"/>
  <c r="AP11" i="17"/>
  <c r="AN4" i="17"/>
  <c r="AM4" i="17"/>
  <c r="AQ3" i="17"/>
  <c r="AP12" i="17"/>
  <c r="AL13" i="17"/>
  <c r="AP16" i="17"/>
  <c r="AL17" i="17"/>
  <c r="AQ14" i="17"/>
  <c r="AM7" i="17"/>
  <c r="AL3" i="17"/>
  <c r="AH3" i="16"/>
  <c r="AJ4" i="16"/>
  <c r="AJ3" i="16"/>
  <c r="AJ6" i="16"/>
  <c r="AG3" i="16"/>
  <c r="AG5" i="16"/>
  <c r="AJ2" i="16"/>
  <c r="AJ10" i="16"/>
  <c r="AJ12" i="16"/>
  <c r="AJ14" i="16"/>
  <c r="AJ16" i="16"/>
  <c r="AG12" i="16"/>
  <c r="AG16" i="16"/>
  <c r="AF6" i="16"/>
  <c r="AJ5" i="16"/>
  <c r="AJ9" i="16"/>
  <c r="AJ11" i="16"/>
  <c r="AJ13" i="16"/>
  <c r="AJ15" i="16"/>
  <c r="AJ17" i="16"/>
  <c r="AG6" i="16"/>
  <c r="AH6" i="16"/>
  <c r="AH8" i="16"/>
  <c r="AH9" i="16"/>
  <c r="AH12" i="16"/>
  <c r="AH13" i="16"/>
  <c r="AH16" i="16"/>
  <c r="AH17" i="16"/>
  <c r="AI11" i="16"/>
  <c r="AI15" i="16"/>
  <c r="AI7" i="16"/>
  <c r="AF4" i="16"/>
  <c r="AG4" i="16"/>
  <c r="AF7" i="16"/>
  <c r="AG9" i="16"/>
  <c r="AH2" i="16"/>
  <c r="AH5" i="16"/>
  <c r="AH7" i="16"/>
  <c r="AH11" i="16"/>
  <c r="AH15" i="16"/>
  <c r="AG11" i="16"/>
  <c r="AG15" i="16"/>
  <c r="AI4" i="16"/>
  <c r="AJ7" i="16"/>
  <c r="AF3" i="16"/>
  <c r="AF9" i="16"/>
  <c r="AF11" i="16"/>
  <c r="AF13" i="16"/>
  <c r="AF17" i="16"/>
  <c r="AG10" i="16"/>
  <c r="AG14" i="16"/>
  <c r="AF2" i="16"/>
  <c r="AI13" i="16"/>
  <c r="AI17" i="16"/>
  <c r="AI9" i="16"/>
  <c r="AI3" i="16"/>
  <c r="AI6" i="16"/>
  <c r="AG8" i="16"/>
  <c r="AG13" i="16"/>
  <c r="AG17" i="16"/>
  <c r="AG7" i="16"/>
  <c r="A1" i="14"/>
  <c r="Z17" i="14" s="1"/>
  <c r="A1" i="13"/>
  <c r="AD16" i="13" s="1"/>
  <c r="A1" i="12"/>
  <c r="AO17" i="12" s="1"/>
  <c r="A1" i="11"/>
  <c r="AK4" i="11" s="1"/>
  <c r="AE4" i="14" l="1"/>
  <c r="AA2" i="14"/>
  <c r="AH13" i="14"/>
  <c r="AL6" i="14"/>
  <c r="Z15" i="14"/>
  <c r="AL10" i="14"/>
  <c r="AE5" i="14"/>
  <c r="AI2" i="14"/>
  <c r="AE3" i="14"/>
  <c r="Z9" i="14"/>
  <c r="AP17" i="14"/>
  <c r="AM2" i="14"/>
  <c r="AI4" i="14"/>
  <c r="Z7" i="14"/>
  <c r="AH11" i="14"/>
  <c r="AH15" i="14"/>
  <c r="Y2" i="14"/>
  <c r="AA3" i="14"/>
  <c r="AA5" i="14"/>
  <c r="AL8" i="14"/>
  <c r="Z13" i="14"/>
  <c r="AM10" i="13"/>
  <c r="AB4" i="12"/>
  <c r="AK6" i="12"/>
  <c r="AG12" i="12"/>
  <c r="AI3" i="12"/>
  <c r="AN5" i="12"/>
  <c r="AU5" i="12" s="1"/>
  <c r="AK14" i="12"/>
  <c r="AE2" i="12"/>
  <c r="AN3" i="12"/>
  <c r="AN4" i="12"/>
  <c r="X6" i="12"/>
  <c r="AE7" i="12"/>
  <c r="AF10" i="12"/>
  <c r="AB15" i="12"/>
  <c r="X3" i="12"/>
  <c r="AG5" i="12"/>
  <c r="AN8" i="12"/>
  <c r="Y2" i="12"/>
  <c r="AM4" i="12"/>
  <c r="X7" i="12"/>
  <c r="AO9" i="12"/>
  <c r="AO2" i="12"/>
  <c r="X4" i="12"/>
  <c r="AB5" i="12"/>
  <c r="AF6" i="12"/>
  <c r="AF8" i="12"/>
  <c r="X12" i="12"/>
  <c r="AO2" i="11"/>
  <c r="Y4" i="11"/>
  <c r="AG5" i="11"/>
  <c r="AO9" i="11"/>
  <c r="AL17" i="14"/>
  <c r="AQ3" i="14"/>
  <c r="AQ7" i="14"/>
  <c r="AQ11" i="14"/>
  <c r="AQ15" i="14"/>
  <c r="AJ3" i="14"/>
  <c r="AJ7" i="14"/>
  <c r="AJ11" i="14"/>
  <c r="AJ15" i="14"/>
  <c r="AC3" i="14"/>
  <c r="AC7" i="14"/>
  <c r="AC11" i="14"/>
  <c r="AC15" i="14"/>
  <c r="AQ5" i="14"/>
  <c r="AQ13" i="14"/>
  <c r="AJ5" i="14"/>
  <c r="AX5" i="14" s="1"/>
  <c r="AJ13" i="14"/>
  <c r="AC5" i="14"/>
  <c r="AC13" i="14"/>
  <c r="AQ6" i="14"/>
  <c r="AQ14" i="14"/>
  <c r="AJ6" i="14"/>
  <c r="AJ14" i="14"/>
  <c r="AC6" i="14"/>
  <c r="AC14" i="14"/>
  <c r="AC2" i="14"/>
  <c r="AQ4" i="14"/>
  <c r="AQ8" i="14"/>
  <c r="AQ12" i="14"/>
  <c r="AQ16" i="14"/>
  <c r="AJ4" i="14"/>
  <c r="AJ8" i="14"/>
  <c r="AJ12" i="14"/>
  <c r="AJ16" i="14"/>
  <c r="AC4" i="14"/>
  <c r="AC8" i="14"/>
  <c r="AC12" i="14"/>
  <c r="AC16" i="14"/>
  <c r="AQ9" i="14"/>
  <c r="AX9" i="14" s="1"/>
  <c r="AQ17" i="14"/>
  <c r="AJ9" i="14"/>
  <c r="AJ17" i="14"/>
  <c r="AC9" i="14"/>
  <c r="AC17" i="14"/>
  <c r="AQ10" i="14"/>
  <c r="AQ2" i="14"/>
  <c r="AJ10" i="14"/>
  <c r="AJ2" i="14"/>
  <c r="AC10" i="14"/>
  <c r="AE2" i="14"/>
  <c r="AO2" i="14"/>
  <c r="AM3" i="14"/>
  <c r="AM4" i="14"/>
  <c r="AM5" i="14"/>
  <c r="AH7" i="14"/>
  <c r="AP9" i="14"/>
  <c r="AP11" i="14"/>
  <c r="AP13" i="14"/>
  <c r="AD16" i="14"/>
  <c r="W2" i="14"/>
  <c r="AG2" i="14"/>
  <c r="Y3" i="14"/>
  <c r="W4" i="14"/>
  <c r="W5" i="14"/>
  <c r="Y6" i="14"/>
  <c r="AD8" i="14"/>
  <c r="AD10" i="14"/>
  <c r="AD12" i="14"/>
  <c r="AL14" i="14"/>
  <c r="AL16" i="14"/>
  <c r="AK3" i="13"/>
  <c r="Z15" i="13"/>
  <c r="AE6" i="13"/>
  <c r="AB4" i="13"/>
  <c r="AI7" i="13"/>
  <c r="W12" i="13"/>
  <c r="Z17" i="13"/>
  <c r="AB2" i="13"/>
  <c r="AO4" i="13"/>
  <c r="AL8" i="13"/>
  <c r="Z13" i="13"/>
  <c r="AO2" i="13"/>
  <c r="AK5" i="13"/>
  <c r="AP9" i="13"/>
  <c r="W14" i="13"/>
  <c r="AF2" i="13"/>
  <c r="AN3" i="13"/>
  <c r="X5" i="13"/>
  <c r="AN5" i="13"/>
  <c r="AP7" i="13"/>
  <c r="Z9" i="13"/>
  <c r="W10" i="13"/>
  <c r="AA11" i="13"/>
  <c r="AD12" i="13"/>
  <c r="AH13" i="13"/>
  <c r="AD14" i="13"/>
  <c r="AH15" i="13"/>
  <c r="AP17" i="13"/>
  <c r="X2" i="13"/>
  <c r="AG2" i="13"/>
  <c r="AB3" i="13"/>
  <c r="X4" i="13"/>
  <c r="AG4" i="13"/>
  <c r="AB5" i="13"/>
  <c r="W6" i="13"/>
  <c r="Z7" i="13"/>
  <c r="AD8" i="13"/>
  <c r="AA9" i="13"/>
  <c r="AE10" i="13"/>
  <c r="AH11" i="13"/>
  <c r="AL12" i="13"/>
  <c r="AI13" i="13"/>
  <c r="AE14" i="13"/>
  <c r="AQ3" i="13"/>
  <c r="AQ7" i="13"/>
  <c r="AQ11" i="13"/>
  <c r="AQ15" i="13"/>
  <c r="AJ3" i="13"/>
  <c r="AJ7" i="13"/>
  <c r="AJ11" i="13"/>
  <c r="AJ15" i="13"/>
  <c r="AC3" i="13"/>
  <c r="AC7" i="13"/>
  <c r="AC11" i="13"/>
  <c r="AC15" i="13"/>
  <c r="AQ5" i="13"/>
  <c r="AQ17" i="13"/>
  <c r="AJ9" i="13"/>
  <c r="AC5" i="13"/>
  <c r="AC13" i="13"/>
  <c r="AQ10" i="13"/>
  <c r="AQ14" i="13"/>
  <c r="AJ6" i="13"/>
  <c r="AJ14" i="13"/>
  <c r="AC6" i="13"/>
  <c r="AC14" i="13"/>
  <c r="AQ4" i="13"/>
  <c r="AQ8" i="13"/>
  <c r="AQ12" i="13"/>
  <c r="AQ16" i="13"/>
  <c r="AJ4" i="13"/>
  <c r="AJ8" i="13"/>
  <c r="AJ12" i="13"/>
  <c r="AJ16" i="13"/>
  <c r="AC4" i="13"/>
  <c r="AC8" i="13"/>
  <c r="AC12" i="13"/>
  <c r="AC16" i="13"/>
  <c r="AQ9" i="13"/>
  <c r="AQ13" i="13"/>
  <c r="AJ5" i="13"/>
  <c r="AJ13" i="13"/>
  <c r="AJ17" i="13"/>
  <c r="AC9" i="13"/>
  <c r="AC17" i="13"/>
  <c r="AQ6" i="13"/>
  <c r="AX6" i="13" s="1"/>
  <c r="AQ2" i="13"/>
  <c r="AJ10" i="13"/>
  <c r="AJ2" i="13"/>
  <c r="AX2" i="13" s="1"/>
  <c r="AC10" i="13"/>
  <c r="AC2" i="13"/>
  <c r="X3" i="13"/>
  <c r="AF4" i="13"/>
  <c r="AM6" i="13"/>
  <c r="Y2" i="13"/>
  <c r="AN2" i="13"/>
  <c r="AF3" i="13"/>
  <c r="Y4" i="13"/>
  <c r="AN4" i="13"/>
  <c r="AF5" i="13"/>
  <c r="AD6" i="13"/>
  <c r="AA7" i="13"/>
  <c r="AE8" i="13"/>
  <c r="AH9" i="13"/>
  <c r="AL10" i="13"/>
  <c r="AS10" i="13" s="1"/>
  <c r="AI11" i="13"/>
  <c r="AM12" i="13"/>
  <c r="AP13" i="13"/>
  <c r="AM14" i="13"/>
  <c r="AL16" i="13"/>
  <c r="AK17" i="12"/>
  <c r="AQ3" i="12"/>
  <c r="AQ7" i="12"/>
  <c r="AQ11" i="12"/>
  <c r="AQ15" i="12"/>
  <c r="AJ3" i="12"/>
  <c r="AQ4" i="12"/>
  <c r="AQ8" i="12"/>
  <c r="AQ12" i="12"/>
  <c r="AQ16" i="12"/>
  <c r="AJ4" i="12"/>
  <c r="AJ8" i="12"/>
  <c r="AJ12" i="12"/>
  <c r="AJ16" i="12"/>
  <c r="AC4" i="12"/>
  <c r="AC8" i="12"/>
  <c r="AC12" i="12"/>
  <c r="AC16" i="12"/>
  <c r="AQ5" i="12"/>
  <c r="AQ9" i="12"/>
  <c r="AQ13" i="12"/>
  <c r="AQ17" i="12"/>
  <c r="AJ5" i="12"/>
  <c r="AJ9" i="12"/>
  <c r="AJ13" i="12"/>
  <c r="AJ17" i="12"/>
  <c r="AC5" i="12"/>
  <c r="AC9" i="12"/>
  <c r="AC13" i="12"/>
  <c r="AC17" i="12"/>
  <c r="AQ6" i="12"/>
  <c r="AQ10" i="12"/>
  <c r="AQ14" i="12"/>
  <c r="AQ2" i="12"/>
  <c r="AJ6" i="12"/>
  <c r="AJ10" i="12"/>
  <c r="AJ14" i="12"/>
  <c r="AJ2" i="12"/>
  <c r="AC6" i="12"/>
  <c r="AC10" i="12"/>
  <c r="AC14" i="12"/>
  <c r="AC2" i="12"/>
  <c r="AJ7" i="12"/>
  <c r="AJ11" i="12"/>
  <c r="AJ15" i="12"/>
  <c r="AC3" i="12"/>
  <c r="AC7" i="12"/>
  <c r="AC11" i="12"/>
  <c r="AC15" i="12"/>
  <c r="AI2" i="12"/>
  <c r="Y3" i="12"/>
  <c r="AO3" i="12"/>
  <c r="AG4" i="12"/>
  <c r="W5" i="12"/>
  <c r="AI5" i="12"/>
  <c r="Y6" i="12"/>
  <c r="AN6" i="12"/>
  <c r="AK7" i="12"/>
  <c r="AO8" i="12"/>
  <c r="AO10" i="12"/>
  <c r="Y13" i="12"/>
  <c r="AK15" i="12"/>
  <c r="X2" i="12"/>
  <c r="AN2" i="12"/>
  <c r="AE3" i="12"/>
  <c r="W4" i="12"/>
  <c r="AI4" i="12"/>
  <c r="X5" i="12"/>
  <c r="AM5" i="12"/>
  <c r="AE6" i="12"/>
  <c r="W7" i="12"/>
  <c r="AO7" i="12"/>
  <c r="AG9" i="12"/>
  <c r="AG11" i="12"/>
  <c r="Y14" i="12"/>
  <c r="AN16" i="12"/>
  <c r="Y3" i="11"/>
  <c r="AK5" i="11"/>
  <c r="AK17" i="11"/>
  <c r="AQ3" i="11"/>
  <c r="AQ7" i="11"/>
  <c r="AQ11" i="11"/>
  <c r="AQ15" i="11"/>
  <c r="AJ3" i="11"/>
  <c r="AJ7" i="11"/>
  <c r="AJ11" i="11"/>
  <c r="AJ15" i="11"/>
  <c r="AC3" i="11"/>
  <c r="AC7" i="11"/>
  <c r="AC11" i="11"/>
  <c r="AC15" i="11"/>
  <c r="AQ5" i="11"/>
  <c r="AQ13" i="11"/>
  <c r="AJ5" i="11"/>
  <c r="AJ17" i="11"/>
  <c r="AC9" i="11"/>
  <c r="AC17" i="11"/>
  <c r="AQ10" i="11"/>
  <c r="AQ2" i="11"/>
  <c r="AJ10" i="11"/>
  <c r="AJ2" i="11"/>
  <c r="AC10" i="11"/>
  <c r="AC2" i="11"/>
  <c r="AQ4" i="11"/>
  <c r="AQ8" i="11"/>
  <c r="AQ12" i="11"/>
  <c r="AQ16" i="11"/>
  <c r="AJ4" i="11"/>
  <c r="AJ8" i="11"/>
  <c r="AJ12" i="11"/>
  <c r="AJ16" i="11"/>
  <c r="AC4" i="11"/>
  <c r="AC8" i="11"/>
  <c r="AC12" i="11"/>
  <c r="AC16" i="11"/>
  <c r="AQ9" i="11"/>
  <c r="AQ17" i="11"/>
  <c r="AJ9" i="11"/>
  <c r="AJ13" i="11"/>
  <c r="AC5" i="11"/>
  <c r="AC13" i="11"/>
  <c r="AQ6" i="11"/>
  <c r="AQ14" i="11"/>
  <c r="AJ6" i="11"/>
  <c r="AJ14" i="11"/>
  <c r="AC6" i="11"/>
  <c r="AC14" i="11"/>
  <c r="AG4" i="11"/>
  <c r="AG11" i="11"/>
  <c r="Y2" i="11"/>
  <c r="AK3" i="11"/>
  <c r="AG7" i="11"/>
  <c r="AG2" i="11"/>
  <c r="AO3" i="11"/>
  <c r="AO4" i="11"/>
  <c r="AK8" i="11"/>
  <c r="AK2" i="14"/>
  <c r="W3" i="14"/>
  <c r="AI3" i="14"/>
  <c r="AA4" i="14"/>
  <c r="AI5" i="14"/>
  <c r="AD6" i="14"/>
  <c r="AP7" i="14"/>
  <c r="AH9" i="14"/>
  <c r="Z11" i="14"/>
  <c r="AL12" i="14"/>
  <c r="AD14" i="14"/>
  <c r="AP15" i="14"/>
  <c r="AH17" i="14"/>
  <c r="X2" i="14"/>
  <c r="AB2" i="14"/>
  <c r="AF2" i="14"/>
  <c r="AN2" i="14"/>
  <c r="AU2" i="14" s="1"/>
  <c r="X3" i="14"/>
  <c r="AB3" i="14"/>
  <c r="AF3" i="14"/>
  <c r="AN3" i="14"/>
  <c r="X4" i="14"/>
  <c r="AB4" i="14"/>
  <c r="AF4" i="14"/>
  <c r="AN4" i="14"/>
  <c r="X5" i="14"/>
  <c r="AB5" i="14"/>
  <c r="AF5" i="14"/>
  <c r="AT5" i="14" s="1"/>
  <c r="AN5" i="14"/>
  <c r="Z6" i="14"/>
  <c r="AG6" i="14"/>
  <c r="AO6" i="14"/>
  <c r="AK7" i="14"/>
  <c r="Y8" i="14"/>
  <c r="AG8" i="14"/>
  <c r="AO8" i="14"/>
  <c r="AK9" i="14"/>
  <c r="Y10" i="14"/>
  <c r="AG10" i="14"/>
  <c r="AO10" i="14"/>
  <c r="AK11" i="14"/>
  <c r="Y12" i="14"/>
  <c r="AG12" i="14"/>
  <c r="AO12" i="14"/>
  <c r="AK13" i="14"/>
  <c r="Y14" i="14"/>
  <c r="AG14" i="14"/>
  <c r="AO14" i="14"/>
  <c r="AK15" i="14"/>
  <c r="Y16" i="14"/>
  <c r="AG16" i="14"/>
  <c r="AO16" i="14"/>
  <c r="AK17" i="14"/>
  <c r="AG3" i="14"/>
  <c r="AK3" i="14"/>
  <c r="AO3" i="14"/>
  <c r="Y4" i="14"/>
  <c r="AG4" i="14"/>
  <c r="AK4" i="14"/>
  <c r="AO4" i="14"/>
  <c r="Y5" i="14"/>
  <c r="AG5" i="14"/>
  <c r="AK5" i="14"/>
  <c r="AO5" i="14"/>
  <c r="AA6" i="14"/>
  <c r="AH6" i="14"/>
  <c r="AP6" i="14"/>
  <c r="AD7" i="14"/>
  <c r="AL7" i="14"/>
  <c r="Z8" i="14"/>
  <c r="AH8" i="14"/>
  <c r="AP8" i="14"/>
  <c r="AD9" i="14"/>
  <c r="AL9" i="14"/>
  <c r="Z10" i="14"/>
  <c r="AH10" i="14"/>
  <c r="AP10" i="14"/>
  <c r="AD11" i="14"/>
  <c r="AL11" i="14"/>
  <c r="Z12" i="14"/>
  <c r="AH12" i="14"/>
  <c r="AP12" i="14"/>
  <c r="AD13" i="14"/>
  <c r="AL13" i="14"/>
  <c r="Z14" i="14"/>
  <c r="AH14" i="14"/>
  <c r="AP14" i="14"/>
  <c r="AD15" i="14"/>
  <c r="AL15" i="14"/>
  <c r="Z16" i="14"/>
  <c r="AH16" i="14"/>
  <c r="AP16" i="14"/>
  <c r="AD17" i="14"/>
  <c r="AN17" i="14"/>
  <c r="AF17" i="14"/>
  <c r="AB17" i="14"/>
  <c r="X17" i="14"/>
  <c r="AN16" i="14"/>
  <c r="AF16" i="14"/>
  <c r="AB16" i="14"/>
  <c r="X16" i="14"/>
  <c r="AN15" i="14"/>
  <c r="AF15" i="14"/>
  <c r="AB15" i="14"/>
  <c r="X15" i="14"/>
  <c r="AN14" i="14"/>
  <c r="AF14" i="14"/>
  <c r="AB14" i="14"/>
  <c r="X14" i="14"/>
  <c r="AN13" i="14"/>
  <c r="AF13" i="14"/>
  <c r="AB13" i="14"/>
  <c r="X13" i="14"/>
  <c r="AN12" i="14"/>
  <c r="AF12" i="14"/>
  <c r="AB12" i="14"/>
  <c r="X12" i="14"/>
  <c r="AN11" i="14"/>
  <c r="AF11" i="14"/>
  <c r="AB11" i="14"/>
  <c r="X11" i="14"/>
  <c r="AN10" i="14"/>
  <c r="AF10" i="14"/>
  <c r="AB10" i="14"/>
  <c r="X10" i="14"/>
  <c r="AN9" i="14"/>
  <c r="AF9" i="14"/>
  <c r="AB9" i="14"/>
  <c r="X9" i="14"/>
  <c r="AN8" i="14"/>
  <c r="AF8" i="14"/>
  <c r="AB8" i="14"/>
  <c r="X8" i="14"/>
  <c r="AN7" i="14"/>
  <c r="AF7" i="14"/>
  <c r="AB7" i="14"/>
  <c r="X7" i="14"/>
  <c r="AN6" i="14"/>
  <c r="AF6" i="14"/>
  <c r="AB6" i="14"/>
  <c r="X6" i="14"/>
  <c r="AM17" i="14"/>
  <c r="AI17" i="14"/>
  <c r="AW17" i="14" s="1"/>
  <c r="AE17" i="14"/>
  <c r="AA17" i="14"/>
  <c r="W17" i="14"/>
  <c r="AX16" i="14"/>
  <c r="AM16" i="14"/>
  <c r="AI16" i="14"/>
  <c r="AE16" i="14"/>
  <c r="AA16" i="14"/>
  <c r="W16" i="14"/>
  <c r="AM15" i="14"/>
  <c r="AI15" i="14"/>
  <c r="AE15" i="14"/>
  <c r="AA15" i="14"/>
  <c r="W15" i="14"/>
  <c r="AM14" i="14"/>
  <c r="AI14" i="14"/>
  <c r="AE14" i="14"/>
  <c r="AA14" i="14"/>
  <c r="W14" i="14"/>
  <c r="AM13" i="14"/>
  <c r="AI13" i="14"/>
  <c r="AE13" i="14"/>
  <c r="AA13" i="14"/>
  <c r="W13" i="14"/>
  <c r="AX12" i="14"/>
  <c r="AM12" i="14"/>
  <c r="AI12" i="14"/>
  <c r="AE12" i="14"/>
  <c r="AA12" i="14"/>
  <c r="W12" i="14"/>
  <c r="AM11" i="14"/>
  <c r="AI11" i="14"/>
  <c r="AW11" i="14" s="1"/>
  <c r="AE11" i="14"/>
  <c r="AA11" i="14"/>
  <c r="W11" i="14"/>
  <c r="AM10" i="14"/>
  <c r="AT10" i="14" s="1"/>
  <c r="AI10" i="14"/>
  <c r="AE10" i="14"/>
  <c r="AS10" i="14" s="1"/>
  <c r="AA10" i="14"/>
  <c r="W10" i="14"/>
  <c r="AM9" i="14"/>
  <c r="AI9" i="14"/>
  <c r="AE9" i="14"/>
  <c r="AA9" i="14"/>
  <c r="W9" i="14"/>
  <c r="AM8" i="14"/>
  <c r="AI8" i="14"/>
  <c r="AE8" i="14"/>
  <c r="AA8" i="14"/>
  <c r="W8" i="14"/>
  <c r="AX7" i="14"/>
  <c r="AM7" i="14"/>
  <c r="AI7" i="14"/>
  <c r="AE7" i="14"/>
  <c r="AA7" i="14"/>
  <c r="W7" i="14"/>
  <c r="AM6" i="14"/>
  <c r="AI6" i="14"/>
  <c r="AE6" i="14"/>
  <c r="Z2" i="14"/>
  <c r="AD2" i="14"/>
  <c r="AH2" i="14"/>
  <c r="AL2" i="14"/>
  <c r="AS2" i="14" s="1"/>
  <c r="AP2" i="14"/>
  <c r="Z3" i="14"/>
  <c r="AD3" i="14"/>
  <c r="AH3" i="14"/>
  <c r="AL3" i="14"/>
  <c r="AS3" i="14" s="1"/>
  <c r="AP3" i="14"/>
  <c r="Z4" i="14"/>
  <c r="AD4" i="14"/>
  <c r="AH4" i="14"/>
  <c r="AL4" i="14"/>
  <c r="AS4" i="14" s="1"/>
  <c r="AP4" i="14"/>
  <c r="AW4" i="14" s="1"/>
  <c r="Z5" i="14"/>
  <c r="AD5" i="14"/>
  <c r="AH5" i="14"/>
  <c r="AL5" i="14"/>
  <c r="AS5" i="14" s="1"/>
  <c r="AP5" i="14"/>
  <c r="W6" i="14"/>
  <c r="AK6" i="14"/>
  <c r="Y7" i="14"/>
  <c r="AG7" i="14"/>
  <c r="AO7" i="14"/>
  <c r="AK8" i="14"/>
  <c r="Y9" i="14"/>
  <c r="AG9" i="14"/>
  <c r="AO9" i="14"/>
  <c r="AK10" i="14"/>
  <c r="Y11" i="14"/>
  <c r="AG11" i="14"/>
  <c r="AO11" i="14"/>
  <c r="AK12" i="14"/>
  <c r="Y13" i="14"/>
  <c r="AG13" i="14"/>
  <c r="AO13" i="14"/>
  <c r="AK14" i="14"/>
  <c r="Y15" i="14"/>
  <c r="AG15" i="14"/>
  <c r="AO15" i="14"/>
  <c r="AK16" i="14"/>
  <c r="Y17" i="14"/>
  <c r="AG17" i="14"/>
  <c r="AO17" i="14"/>
  <c r="AK2" i="13"/>
  <c r="Y3" i="13"/>
  <c r="AG3" i="13"/>
  <c r="AO3" i="13"/>
  <c r="AK4" i="13"/>
  <c r="Y5" i="13"/>
  <c r="AG5" i="13"/>
  <c r="AU5" i="13" s="1"/>
  <c r="AO5" i="13"/>
  <c r="AL6" i="13"/>
  <c r="AS6" i="13" s="1"/>
  <c r="AH7" i="13"/>
  <c r="W8" i="13"/>
  <c r="AM8" i="13"/>
  <c r="AI9" i="13"/>
  <c r="AD10" i="13"/>
  <c r="Z11" i="13"/>
  <c r="AP11" i="13"/>
  <c r="AE12" i="13"/>
  <c r="AA13" i="13"/>
  <c r="AL14" i="13"/>
  <c r="AS14" i="13" s="1"/>
  <c r="AP15" i="13"/>
  <c r="AH17" i="13"/>
  <c r="AA15" i="13"/>
  <c r="AI15" i="13"/>
  <c r="W16" i="13"/>
  <c r="AE16" i="13"/>
  <c r="AM16" i="13"/>
  <c r="AA17" i="13"/>
  <c r="AI17" i="13"/>
  <c r="AO17" i="13"/>
  <c r="AK17" i="13"/>
  <c r="AG17" i="13"/>
  <c r="Y17" i="13"/>
  <c r="AO16" i="13"/>
  <c r="AK16" i="13"/>
  <c r="AR16" i="13" s="1"/>
  <c r="AG16" i="13"/>
  <c r="Y16" i="13"/>
  <c r="AO15" i="13"/>
  <c r="AV15" i="13" s="1"/>
  <c r="AK15" i="13"/>
  <c r="AG15" i="13"/>
  <c r="Y15" i="13"/>
  <c r="AO14" i="13"/>
  <c r="AK14" i="13"/>
  <c r="AG14" i="13"/>
  <c r="Y14" i="13"/>
  <c r="AO13" i="13"/>
  <c r="AK13" i="13"/>
  <c r="AG13" i="13"/>
  <c r="Y13" i="13"/>
  <c r="AO12" i="13"/>
  <c r="AK12" i="13"/>
  <c r="AR12" i="13" s="1"/>
  <c r="AG12" i="13"/>
  <c r="Y12" i="13"/>
  <c r="AO11" i="13"/>
  <c r="AK11" i="13"/>
  <c r="AG11" i="13"/>
  <c r="Y11" i="13"/>
  <c r="AO10" i="13"/>
  <c r="AK10" i="13"/>
  <c r="AG10" i="13"/>
  <c r="Y10" i="13"/>
  <c r="AO9" i="13"/>
  <c r="AK9" i="13"/>
  <c r="AG9" i="13"/>
  <c r="Y9" i="13"/>
  <c r="AO8" i="13"/>
  <c r="AK8" i="13"/>
  <c r="AG8" i="13"/>
  <c r="Y8" i="13"/>
  <c r="AO7" i="13"/>
  <c r="AK7" i="13"/>
  <c r="AG7" i="13"/>
  <c r="Y7" i="13"/>
  <c r="AO6" i="13"/>
  <c r="AK6" i="13"/>
  <c r="AG6" i="13"/>
  <c r="Y6" i="13"/>
  <c r="AN17" i="13"/>
  <c r="AF17" i="13"/>
  <c r="AB17" i="13"/>
  <c r="X17" i="13"/>
  <c r="AN16" i="13"/>
  <c r="AF16" i="13"/>
  <c r="AB16" i="13"/>
  <c r="X16" i="13"/>
  <c r="AN15" i="13"/>
  <c r="AF15" i="13"/>
  <c r="AB15" i="13"/>
  <c r="X15" i="13"/>
  <c r="AN14" i="13"/>
  <c r="AF14" i="13"/>
  <c r="AB14" i="13"/>
  <c r="X14" i="13"/>
  <c r="AN13" i="13"/>
  <c r="AF13" i="13"/>
  <c r="AB13" i="13"/>
  <c r="X13" i="13"/>
  <c r="AN12" i="13"/>
  <c r="AF12" i="13"/>
  <c r="AT12" i="13" s="1"/>
  <c r="AB12" i="13"/>
  <c r="X12" i="13"/>
  <c r="AN11" i="13"/>
  <c r="AF11" i="13"/>
  <c r="AB11" i="13"/>
  <c r="X11" i="13"/>
  <c r="AN10" i="13"/>
  <c r="AF10" i="13"/>
  <c r="AT10" i="13" s="1"/>
  <c r="AB10" i="13"/>
  <c r="X10" i="13"/>
  <c r="AN9" i="13"/>
  <c r="AF9" i="13"/>
  <c r="AB9" i="13"/>
  <c r="X9" i="13"/>
  <c r="AN8" i="13"/>
  <c r="AF8" i="13"/>
  <c r="AB8" i="13"/>
  <c r="X8" i="13"/>
  <c r="AN7" i="13"/>
  <c r="AF7" i="13"/>
  <c r="AB7" i="13"/>
  <c r="X7" i="13"/>
  <c r="AN6" i="13"/>
  <c r="AF6" i="13"/>
  <c r="AB6" i="13"/>
  <c r="X6" i="13"/>
  <c r="Z2" i="13"/>
  <c r="AD2" i="13"/>
  <c r="AH2" i="13"/>
  <c r="AL2" i="13"/>
  <c r="AP2" i="13"/>
  <c r="Z3" i="13"/>
  <c r="AD3" i="13"/>
  <c r="AH3" i="13"/>
  <c r="AL3" i="13"/>
  <c r="AP3" i="13"/>
  <c r="Z4" i="13"/>
  <c r="AD4" i="13"/>
  <c r="AH4" i="13"/>
  <c r="AL4" i="13"/>
  <c r="AP4" i="13"/>
  <c r="Z5" i="13"/>
  <c r="AD5" i="13"/>
  <c r="AH5" i="13"/>
  <c r="AL5" i="13"/>
  <c r="AP5" i="13"/>
  <c r="Z6" i="13"/>
  <c r="AH6" i="13"/>
  <c r="AP6" i="13"/>
  <c r="AD7" i="13"/>
  <c r="AL7" i="13"/>
  <c r="Z8" i="13"/>
  <c r="AH8" i="13"/>
  <c r="AP8" i="13"/>
  <c r="AD9" i="13"/>
  <c r="AL9" i="13"/>
  <c r="Z10" i="13"/>
  <c r="AH10" i="13"/>
  <c r="AP10" i="13"/>
  <c r="AD11" i="13"/>
  <c r="AL11" i="13"/>
  <c r="Z12" i="13"/>
  <c r="AH12" i="13"/>
  <c r="AP12" i="13"/>
  <c r="AD13" i="13"/>
  <c r="AL13" i="13"/>
  <c r="Z14" i="13"/>
  <c r="AH14" i="13"/>
  <c r="AP14" i="13"/>
  <c r="AD15" i="13"/>
  <c r="AL15" i="13"/>
  <c r="Z16" i="13"/>
  <c r="AH16" i="13"/>
  <c r="AP16" i="13"/>
  <c r="AD17" i="13"/>
  <c r="AL17" i="13"/>
  <c r="W2" i="13"/>
  <c r="AA2" i="13"/>
  <c r="AE2" i="13"/>
  <c r="AI2" i="13"/>
  <c r="AM2" i="13"/>
  <c r="W3" i="13"/>
  <c r="AA3" i="13"/>
  <c r="AE3" i="13"/>
  <c r="AI3" i="13"/>
  <c r="AM3" i="13"/>
  <c r="W4" i="13"/>
  <c r="AA4" i="13"/>
  <c r="AE4" i="13"/>
  <c r="AI4" i="13"/>
  <c r="AM4" i="13"/>
  <c r="AX4" i="13"/>
  <c r="W5" i="13"/>
  <c r="AA5" i="13"/>
  <c r="AE5" i="13"/>
  <c r="AI5" i="13"/>
  <c r="AM5" i="13"/>
  <c r="AA6" i="13"/>
  <c r="AI6" i="13"/>
  <c r="W7" i="13"/>
  <c r="AE7" i="13"/>
  <c r="AM7" i="13"/>
  <c r="AA8" i="13"/>
  <c r="AI8" i="13"/>
  <c r="W9" i="13"/>
  <c r="AE9" i="13"/>
  <c r="AM9" i="13"/>
  <c r="AA10" i="13"/>
  <c r="AI10" i="13"/>
  <c r="W11" i="13"/>
  <c r="AE11" i="13"/>
  <c r="AM11" i="13"/>
  <c r="AA12" i="13"/>
  <c r="AI12" i="13"/>
  <c r="W13" i="13"/>
  <c r="AE13" i="13"/>
  <c r="AM13" i="13"/>
  <c r="AA14" i="13"/>
  <c r="AI14" i="13"/>
  <c r="W15" i="13"/>
  <c r="AE15" i="13"/>
  <c r="AM15" i="13"/>
  <c r="AA16" i="13"/>
  <c r="AI16" i="13"/>
  <c r="W17" i="13"/>
  <c r="AE17" i="13"/>
  <c r="AM17" i="13"/>
  <c r="X10" i="12"/>
  <c r="AG10" i="12"/>
  <c r="Y11" i="12"/>
  <c r="Y12" i="12"/>
  <c r="AK12" i="12"/>
  <c r="AB13" i="12"/>
  <c r="AK13" i="12"/>
  <c r="AN14" i="12"/>
  <c r="AO15" i="12"/>
  <c r="AF16" i="12"/>
  <c r="AO16" i="12"/>
  <c r="AG17" i="12"/>
  <c r="AA2" i="12"/>
  <c r="AF2" i="12"/>
  <c r="AK2" i="12"/>
  <c r="AA3" i="12"/>
  <c r="AF3" i="12"/>
  <c r="AK3" i="12"/>
  <c r="Y4" i="12"/>
  <c r="AE4" i="12"/>
  <c r="AO4" i="12"/>
  <c r="Y5" i="12"/>
  <c r="AE5" i="12"/>
  <c r="AO5" i="12"/>
  <c r="AA6" i="12"/>
  <c r="AI6" i="12"/>
  <c r="AO6" i="12"/>
  <c r="Y7" i="12"/>
  <c r="AG7" i="12"/>
  <c r="X8" i="12"/>
  <c r="AG8" i="12"/>
  <c r="Y9" i="12"/>
  <c r="Y10" i="12"/>
  <c r="AK10" i="12"/>
  <c r="AB11" i="12"/>
  <c r="AK11" i="12"/>
  <c r="AN12" i="12"/>
  <c r="AU12" i="12" s="1"/>
  <c r="AO13" i="12"/>
  <c r="AF14" i="12"/>
  <c r="AO14" i="12"/>
  <c r="AG15" i="12"/>
  <c r="X16" i="12"/>
  <c r="AG16" i="12"/>
  <c r="Y17" i="12"/>
  <c r="W2" i="12"/>
  <c r="AB2" i="12"/>
  <c r="AG2" i="12"/>
  <c r="AM2" i="12"/>
  <c r="W3" i="12"/>
  <c r="AB3" i="12"/>
  <c r="AG3" i="12"/>
  <c r="AM3" i="12"/>
  <c r="AA4" i="12"/>
  <c r="AF4" i="12"/>
  <c r="AK4" i="12"/>
  <c r="AA5" i="12"/>
  <c r="AF5" i="12"/>
  <c r="AK5" i="12"/>
  <c r="AB7" i="12"/>
  <c r="Y8" i="12"/>
  <c r="AK8" i="12"/>
  <c r="AB9" i="12"/>
  <c r="AK9" i="12"/>
  <c r="AN10" i="12"/>
  <c r="AO11" i="12"/>
  <c r="AF12" i="12"/>
  <c r="AO12" i="12"/>
  <c r="AG13" i="12"/>
  <c r="X14" i="12"/>
  <c r="AG14" i="12"/>
  <c r="Y15" i="12"/>
  <c r="Y16" i="12"/>
  <c r="AK16" i="12"/>
  <c r="AB17" i="12"/>
  <c r="AX4" i="12"/>
  <c r="AP17" i="12"/>
  <c r="AL17" i="12"/>
  <c r="AH17" i="12"/>
  <c r="AV17" i="12" s="1"/>
  <c r="AD17" i="12"/>
  <c r="AR17" i="12" s="1"/>
  <c r="Z17" i="12"/>
  <c r="AP16" i="12"/>
  <c r="AL16" i="12"/>
  <c r="AH16" i="12"/>
  <c r="AD16" i="12"/>
  <c r="Z16" i="12"/>
  <c r="AP15" i="12"/>
  <c r="AL15" i="12"/>
  <c r="AH15" i="12"/>
  <c r="AD15" i="12"/>
  <c r="Z15" i="12"/>
  <c r="AP14" i="12"/>
  <c r="AL14" i="12"/>
  <c r="AH14" i="12"/>
  <c r="AD14" i="12"/>
  <c r="AR14" i="12" s="1"/>
  <c r="Z14" i="12"/>
  <c r="AP13" i="12"/>
  <c r="AL13" i="12"/>
  <c r="AH13" i="12"/>
  <c r="AD13" i="12"/>
  <c r="Z13" i="12"/>
  <c r="AP12" i="12"/>
  <c r="AL12" i="12"/>
  <c r="AH12" i="12"/>
  <c r="AD12" i="12"/>
  <c r="Z12" i="12"/>
  <c r="AP11" i="12"/>
  <c r="AL11" i="12"/>
  <c r="AH11" i="12"/>
  <c r="AD11" i="12"/>
  <c r="Z11" i="12"/>
  <c r="AP10" i="12"/>
  <c r="AL10" i="12"/>
  <c r="AH10" i="12"/>
  <c r="AD10" i="12"/>
  <c r="Z10" i="12"/>
  <c r="AP9" i="12"/>
  <c r="AL9" i="12"/>
  <c r="AH9" i="12"/>
  <c r="AV9" i="12" s="1"/>
  <c r="AD9" i="12"/>
  <c r="Z9" i="12"/>
  <c r="AP8" i="12"/>
  <c r="AL8" i="12"/>
  <c r="AH8" i="12"/>
  <c r="AD8" i="12"/>
  <c r="Z8" i="12"/>
  <c r="AP7" i="12"/>
  <c r="AL7" i="12"/>
  <c r="AS7" i="12" s="1"/>
  <c r="AH7" i="12"/>
  <c r="AD7" i="12"/>
  <c r="Z7" i="12"/>
  <c r="AP6" i="12"/>
  <c r="AL6" i="12"/>
  <c r="AH6" i="12"/>
  <c r="AD6" i="12"/>
  <c r="AR6" i="12" s="1"/>
  <c r="Z6" i="12"/>
  <c r="AM17" i="12"/>
  <c r="AI17" i="12"/>
  <c r="AE17" i="12"/>
  <c r="AA17" i="12"/>
  <c r="W17" i="12"/>
  <c r="AM16" i="12"/>
  <c r="AI16" i="12"/>
  <c r="AE16" i="12"/>
  <c r="AA16" i="12"/>
  <c r="W16" i="12"/>
  <c r="AX15" i="12"/>
  <c r="AM15" i="12"/>
  <c r="AI15" i="12"/>
  <c r="AE15" i="12"/>
  <c r="AA15" i="12"/>
  <c r="W15" i="12"/>
  <c r="AM14" i="12"/>
  <c r="AI14" i="12"/>
  <c r="AE14" i="12"/>
  <c r="AA14" i="12"/>
  <c r="W14" i="12"/>
  <c r="AX13" i="12"/>
  <c r="AM13" i="12"/>
  <c r="AI13" i="12"/>
  <c r="AE13" i="12"/>
  <c r="AA13" i="12"/>
  <c r="W13" i="12"/>
  <c r="AM12" i="12"/>
  <c r="AI12" i="12"/>
  <c r="AE12" i="12"/>
  <c r="AA12" i="12"/>
  <c r="W12" i="12"/>
  <c r="AM11" i="12"/>
  <c r="AI11" i="12"/>
  <c r="AE11" i="12"/>
  <c r="AA11" i="12"/>
  <c r="W11" i="12"/>
  <c r="AM10" i="12"/>
  <c r="AT10" i="12" s="1"/>
  <c r="AI10" i="12"/>
  <c r="AE10" i="12"/>
  <c r="AA10" i="12"/>
  <c r="W10" i="12"/>
  <c r="AM9" i="12"/>
  <c r="AI9" i="12"/>
  <c r="AE9" i="12"/>
  <c r="AA9" i="12"/>
  <c r="W9" i="12"/>
  <c r="AM8" i="12"/>
  <c r="AI8" i="12"/>
  <c r="AE8" i="12"/>
  <c r="AA8" i="12"/>
  <c r="W8" i="12"/>
  <c r="AM7" i="12"/>
  <c r="AI7" i="12"/>
  <c r="Z2" i="12"/>
  <c r="AD2" i="12"/>
  <c r="AH2" i="12"/>
  <c r="AL2" i="12"/>
  <c r="AS2" i="12" s="1"/>
  <c r="AP2" i="12"/>
  <c r="Z3" i="12"/>
  <c r="AD3" i="12"/>
  <c r="AH3" i="12"/>
  <c r="AL3" i="12"/>
  <c r="AP3" i="12"/>
  <c r="Z4" i="12"/>
  <c r="AD4" i="12"/>
  <c r="AH4" i="12"/>
  <c r="AV4" i="12" s="1"/>
  <c r="AL4" i="12"/>
  <c r="AP4" i="12"/>
  <c r="Z5" i="12"/>
  <c r="AD5" i="12"/>
  <c r="AH5" i="12"/>
  <c r="AL5" i="12"/>
  <c r="AP5" i="12"/>
  <c r="W6" i="12"/>
  <c r="AB6" i="12"/>
  <c r="AG6" i="12"/>
  <c r="AU6" i="12" s="1"/>
  <c r="AM6" i="12"/>
  <c r="AT6" i="12" s="1"/>
  <c r="AA7" i="12"/>
  <c r="AF7" i="12"/>
  <c r="AN7" i="12"/>
  <c r="AB8" i="12"/>
  <c r="X9" i="12"/>
  <c r="AF9" i="12"/>
  <c r="AN9" i="12"/>
  <c r="AU9" i="12" s="1"/>
  <c r="AB10" i="12"/>
  <c r="X11" i="12"/>
  <c r="AF11" i="12"/>
  <c r="AN11" i="12"/>
  <c r="AB12" i="12"/>
  <c r="X13" i="12"/>
  <c r="AF13" i="12"/>
  <c r="AN13" i="12"/>
  <c r="AB14" i="12"/>
  <c r="X15" i="12"/>
  <c r="AF15" i="12"/>
  <c r="AN15" i="12"/>
  <c r="AB16" i="12"/>
  <c r="X17" i="12"/>
  <c r="AF17" i="12"/>
  <c r="AN17" i="12"/>
  <c r="AK2" i="11"/>
  <c r="AG3" i="11"/>
  <c r="Y5" i="11"/>
  <c r="AO5" i="11"/>
  <c r="Y9" i="11"/>
  <c r="AK12" i="11"/>
  <c r="AO13" i="11"/>
  <c r="AG15" i="11"/>
  <c r="AK16" i="11"/>
  <c r="AO17" i="11"/>
  <c r="AA2" i="11"/>
  <c r="AI2" i="11"/>
  <c r="X2" i="11"/>
  <c r="AB2" i="11"/>
  <c r="AF2" i="11"/>
  <c r="AN2" i="11"/>
  <c r="AU2" i="11" s="1"/>
  <c r="X3" i="11"/>
  <c r="AB3" i="11"/>
  <c r="AF3" i="11"/>
  <c r="AN3" i="11"/>
  <c r="X4" i="11"/>
  <c r="AB4" i="11"/>
  <c r="AF4" i="11"/>
  <c r="AN4" i="11"/>
  <c r="X5" i="11"/>
  <c r="AB5" i="11"/>
  <c r="AF5" i="11"/>
  <c r="AN5" i="11"/>
  <c r="Y6" i="11"/>
  <c r="AO6" i="11"/>
  <c r="AG8" i="11"/>
  <c r="AK9" i="11"/>
  <c r="Y10" i="11"/>
  <c r="AO10" i="11"/>
  <c r="AG12" i="11"/>
  <c r="AK13" i="11"/>
  <c r="Y14" i="11"/>
  <c r="AO14" i="11"/>
  <c r="AG16" i="11"/>
  <c r="AP17" i="11"/>
  <c r="AL17" i="11"/>
  <c r="AH17" i="11"/>
  <c r="AD17" i="11"/>
  <c r="Z17" i="11"/>
  <c r="AP16" i="11"/>
  <c r="AL16" i="11"/>
  <c r="AH16" i="11"/>
  <c r="AD16" i="11"/>
  <c r="Z16" i="11"/>
  <c r="AP15" i="11"/>
  <c r="AL15" i="11"/>
  <c r="AH15" i="11"/>
  <c r="AD15" i="11"/>
  <c r="Z15" i="11"/>
  <c r="AP14" i="11"/>
  <c r="AL14" i="11"/>
  <c r="AH14" i="11"/>
  <c r="AD14" i="11"/>
  <c r="Z14" i="11"/>
  <c r="AP13" i="11"/>
  <c r="AL13" i="11"/>
  <c r="AH13" i="11"/>
  <c r="AD13" i="11"/>
  <c r="Z13" i="11"/>
  <c r="AP12" i="11"/>
  <c r="AL12" i="11"/>
  <c r="AH12" i="11"/>
  <c r="AD12" i="11"/>
  <c r="Z12" i="11"/>
  <c r="AP11" i="11"/>
  <c r="AL11" i="11"/>
  <c r="AH11" i="11"/>
  <c r="AD11" i="11"/>
  <c r="Z11" i="11"/>
  <c r="AP10" i="11"/>
  <c r="AL10" i="11"/>
  <c r="AH10" i="11"/>
  <c r="AD10" i="11"/>
  <c r="Z10" i="11"/>
  <c r="AP9" i="11"/>
  <c r="AL9" i="11"/>
  <c r="AH9" i="11"/>
  <c r="AD9" i="11"/>
  <c r="Z9" i="11"/>
  <c r="AP8" i="11"/>
  <c r="AL8" i="11"/>
  <c r="AH8" i="11"/>
  <c r="AD8" i="11"/>
  <c r="Z8" i="11"/>
  <c r="AP7" i="11"/>
  <c r="AL7" i="11"/>
  <c r="AH7" i="11"/>
  <c r="AD7" i="11"/>
  <c r="Z7" i="11"/>
  <c r="AP6" i="11"/>
  <c r="AL6" i="11"/>
  <c r="AH6" i="11"/>
  <c r="AD6" i="11"/>
  <c r="Z6" i="11"/>
  <c r="AN17" i="11"/>
  <c r="AF17" i="11"/>
  <c r="AB17" i="11"/>
  <c r="X17" i="11"/>
  <c r="AN16" i="11"/>
  <c r="AF16" i="11"/>
  <c r="AB16" i="11"/>
  <c r="X16" i="11"/>
  <c r="AN15" i="11"/>
  <c r="AF15" i="11"/>
  <c r="AB15" i="11"/>
  <c r="X15" i="11"/>
  <c r="AN14" i="11"/>
  <c r="AF14" i="11"/>
  <c r="AB14" i="11"/>
  <c r="X14" i="11"/>
  <c r="AN13" i="11"/>
  <c r="AF13" i="11"/>
  <c r="AB13" i="11"/>
  <c r="X13" i="11"/>
  <c r="AN12" i="11"/>
  <c r="AF12" i="11"/>
  <c r="AB12" i="11"/>
  <c r="X12" i="11"/>
  <c r="AN11" i="11"/>
  <c r="AU11" i="11" s="1"/>
  <c r="AF11" i="11"/>
  <c r="AB11" i="11"/>
  <c r="X11" i="11"/>
  <c r="AN10" i="11"/>
  <c r="AF10" i="11"/>
  <c r="AB10" i="11"/>
  <c r="X10" i="11"/>
  <c r="AN9" i="11"/>
  <c r="AF9" i="11"/>
  <c r="AB9" i="11"/>
  <c r="X9" i="11"/>
  <c r="AN8" i="11"/>
  <c r="AF8" i="11"/>
  <c r="AB8" i="11"/>
  <c r="X8" i="11"/>
  <c r="AN7" i="11"/>
  <c r="AF7" i="11"/>
  <c r="AB7" i="11"/>
  <c r="X7" i="11"/>
  <c r="AN6" i="11"/>
  <c r="AF6" i="11"/>
  <c r="AB6" i="11"/>
  <c r="X6" i="11"/>
  <c r="AM17" i="11"/>
  <c r="AI17" i="11"/>
  <c r="AE17" i="11"/>
  <c r="AA17" i="11"/>
  <c r="W17" i="11"/>
  <c r="AM16" i="11"/>
  <c r="AT16" i="11" s="1"/>
  <c r="AI16" i="11"/>
  <c r="AE16" i="11"/>
  <c r="AA16" i="11"/>
  <c r="W16" i="11"/>
  <c r="AM15" i="11"/>
  <c r="AI15" i="11"/>
  <c r="AE15" i="11"/>
  <c r="AA15" i="11"/>
  <c r="W15" i="11"/>
  <c r="AM14" i="11"/>
  <c r="AI14" i="11"/>
  <c r="AE14" i="11"/>
  <c r="AA14" i="11"/>
  <c r="W14" i="11"/>
  <c r="AM13" i="11"/>
  <c r="AI13" i="11"/>
  <c r="AE13" i="11"/>
  <c r="AA13" i="11"/>
  <c r="W13" i="11"/>
  <c r="AM12" i="11"/>
  <c r="AI12" i="11"/>
  <c r="AE12" i="11"/>
  <c r="AA12" i="11"/>
  <c r="W12" i="11"/>
  <c r="AM11" i="11"/>
  <c r="AI11" i="11"/>
  <c r="AE11" i="11"/>
  <c r="AA11" i="11"/>
  <c r="W11" i="11"/>
  <c r="AM10" i="11"/>
  <c r="AI10" i="11"/>
  <c r="AE10" i="11"/>
  <c r="AA10" i="11"/>
  <c r="W10" i="11"/>
  <c r="AM9" i="11"/>
  <c r="AI9" i="11"/>
  <c r="AE9" i="11"/>
  <c r="AA9" i="11"/>
  <c r="W9" i="11"/>
  <c r="AM8" i="11"/>
  <c r="AI8" i="11"/>
  <c r="AE8" i="11"/>
  <c r="AA8" i="11"/>
  <c r="W8" i="11"/>
  <c r="AM7" i="11"/>
  <c r="AI7" i="11"/>
  <c r="AE7" i="11"/>
  <c r="AA7" i="11"/>
  <c r="W7" i="11"/>
  <c r="AM6" i="11"/>
  <c r="AI6" i="11"/>
  <c r="AE6" i="11"/>
  <c r="AA6" i="11"/>
  <c r="W6" i="11"/>
  <c r="Z2" i="11"/>
  <c r="AD2" i="11"/>
  <c r="AH2" i="11"/>
  <c r="AV2" i="11" s="1"/>
  <c r="AL2" i="11"/>
  <c r="AP2" i="11"/>
  <c r="Z3" i="11"/>
  <c r="AD3" i="11"/>
  <c r="AH3" i="11"/>
  <c r="AL3" i="11"/>
  <c r="AP3" i="11"/>
  <c r="Z4" i="11"/>
  <c r="AD4" i="11"/>
  <c r="AR4" i="11" s="1"/>
  <c r="AH4" i="11"/>
  <c r="AL4" i="11"/>
  <c r="AP4" i="11"/>
  <c r="Z5" i="11"/>
  <c r="AD5" i="11"/>
  <c r="AH5" i="11"/>
  <c r="AL5" i="11"/>
  <c r="AP5" i="11"/>
  <c r="AG6" i="11"/>
  <c r="AK7" i="11"/>
  <c r="Y8" i="11"/>
  <c r="AO8" i="11"/>
  <c r="AG10" i="11"/>
  <c r="AK11" i="11"/>
  <c r="Y12" i="11"/>
  <c r="AO12" i="11"/>
  <c r="AG14" i="11"/>
  <c r="AK15" i="11"/>
  <c r="Y16" i="11"/>
  <c r="AO16" i="11"/>
  <c r="Y13" i="11"/>
  <c r="Y17" i="11"/>
  <c r="W2" i="11"/>
  <c r="AE2" i="11"/>
  <c r="AM2" i="11"/>
  <c r="W3" i="11"/>
  <c r="AA3" i="11"/>
  <c r="AE3" i="11"/>
  <c r="AI3" i="11"/>
  <c r="AM3" i="11"/>
  <c r="W4" i="11"/>
  <c r="AA4" i="11"/>
  <c r="AE4" i="11"/>
  <c r="AI4" i="11"/>
  <c r="AM4" i="11"/>
  <c r="W5" i="11"/>
  <c r="AA5" i="11"/>
  <c r="AE5" i="11"/>
  <c r="AI5" i="11"/>
  <c r="AM5" i="11"/>
  <c r="AK6" i="11"/>
  <c r="Y7" i="11"/>
  <c r="AO7" i="11"/>
  <c r="AG9" i="11"/>
  <c r="AK10" i="11"/>
  <c r="Y11" i="11"/>
  <c r="AO11" i="11"/>
  <c r="AG13" i="11"/>
  <c r="AK14" i="11"/>
  <c r="Y15" i="11"/>
  <c r="AO15" i="11"/>
  <c r="AG17" i="11"/>
  <c r="A1" i="9"/>
  <c r="AS8" i="13" l="1"/>
  <c r="AX11" i="14"/>
  <c r="AT4" i="12"/>
  <c r="AX10" i="13"/>
  <c r="AX17" i="13"/>
  <c r="AU4" i="13"/>
  <c r="Q11" i="9"/>
  <c r="V8" i="9"/>
  <c r="AC7" i="9"/>
  <c r="U7" i="9"/>
  <c r="AE17" i="9"/>
  <c r="AA17" i="9"/>
  <c r="W17" i="9"/>
  <c r="S17" i="9"/>
  <c r="AD16" i="9"/>
  <c r="Z16" i="9"/>
  <c r="V16" i="9"/>
  <c r="R16" i="9"/>
  <c r="AC15" i="9"/>
  <c r="Y15" i="9"/>
  <c r="U15" i="9"/>
  <c r="Q15" i="9"/>
  <c r="AB14" i="9"/>
  <c r="X14" i="9"/>
  <c r="T14" i="9"/>
  <c r="AE13" i="9"/>
  <c r="AA13" i="9"/>
  <c r="W13" i="9"/>
  <c r="S13" i="9"/>
  <c r="AD12" i="9"/>
  <c r="Z12" i="9"/>
  <c r="V12" i="9"/>
  <c r="R12" i="9"/>
  <c r="AC11" i="9"/>
  <c r="Y11" i="9"/>
  <c r="U11" i="9"/>
  <c r="AB10" i="9"/>
  <c r="X10" i="9"/>
  <c r="T10" i="9"/>
  <c r="AE9" i="9"/>
  <c r="AA9" i="9"/>
  <c r="W9" i="9"/>
  <c r="S9" i="9"/>
  <c r="AD8" i="9"/>
  <c r="Z8" i="9"/>
  <c r="R8" i="9"/>
  <c r="Y7" i="9"/>
  <c r="Q7" i="9"/>
  <c r="AB6" i="9"/>
  <c r="Z17" i="9"/>
  <c r="R17" i="9"/>
  <c r="AC16" i="9"/>
  <c r="U16" i="9"/>
  <c r="X15" i="9"/>
  <c r="Z13" i="9"/>
  <c r="R13" i="9"/>
  <c r="AC12" i="9"/>
  <c r="U12" i="9"/>
  <c r="X11" i="9"/>
  <c r="Z9" i="9"/>
  <c r="R9" i="9"/>
  <c r="AC8" i="9"/>
  <c r="U8" i="9"/>
  <c r="X7" i="9"/>
  <c r="T6" i="9"/>
  <c r="AA5" i="9"/>
  <c r="AD4" i="9"/>
  <c r="Q3" i="9"/>
  <c r="T2" i="9"/>
  <c r="Y17" i="9"/>
  <c r="Q17" i="9"/>
  <c r="AE15" i="9"/>
  <c r="W15" i="9"/>
  <c r="AE14" i="9"/>
  <c r="W14" i="9"/>
  <c r="Y13" i="9"/>
  <c r="Q13" i="9"/>
  <c r="AE11" i="9"/>
  <c r="W11" i="9"/>
  <c r="AE10" i="9"/>
  <c r="W10" i="9"/>
  <c r="Y9" i="9"/>
  <c r="Q9" i="9"/>
  <c r="AE7" i="9"/>
  <c r="W7" i="9"/>
  <c r="X6" i="9"/>
  <c r="AE5" i="9"/>
  <c r="R4" i="9"/>
  <c r="U3" i="9"/>
  <c r="AD2" i="9"/>
  <c r="X2" i="9"/>
  <c r="AD17" i="9"/>
  <c r="V17" i="9"/>
  <c r="Y16" i="9"/>
  <c r="Q16" i="9"/>
  <c r="AB15" i="9"/>
  <c r="T15" i="9"/>
  <c r="AD13" i="9"/>
  <c r="AI13" i="9" s="1"/>
  <c r="V13" i="9"/>
  <c r="Y12" i="9"/>
  <c r="Q12" i="9"/>
  <c r="AB11" i="9"/>
  <c r="AG11" i="9" s="1"/>
  <c r="T11" i="9"/>
  <c r="AD9" i="9"/>
  <c r="V9" i="9"/>
  <c r="Y8" i="9"/>
  <c r="Q8" i="9"/>
  <c r="AB7" i="9"/>
  <c r="T7" i="9"/>
  <c r="AD6" i="9"/>
  <c r="R6" i="9"/>
  <c r="S5" i="9"/>
  <c r="V4" i="9"/>
  <c r="Q4" i="9"/>
  <c r="AE3" i="9"/>
  <c r="Y3" i="9"/>
  <c r="T3" i="9"/>
  <c r="AC17" i="9"/>
  <c r="S15" i="9"/>
  <c r="X12" i="9"/>
  <c r="S10" i="9"/>
  <c r="AC9" i="9"/>
  <c r="S7" i="9"/>
  <c r="W5" i="9"/>
  <c r="AC3" i="9"/>
  <c r="AB2" i="9"/>
  <c r="R2" i="9"/>
  <c r="S11" i="9"/>
  <c r="X8" i="9"/>
  <c r="S3" i="9"/>
  <c r="W2" i="9"/>
  <c r="U17" i="9"/>
  <c r="AA14" i="9"/>
  <c r="AA11" i="9"/>
  <c r="U9" i="9"/>
  <c r="AA6" i="9"/>
  <c r="R5" i="9"/>
  <c r="X3" i="9"/>
  <c r="X16" i="9"/>
  <c r="AC13" i="9"/>
  <c r="V6" i="9"/>
  <c r="Z4" i="9"/>
  <c r="AA15" i="9"/>
  <c r="U13" i="9"/>
  <c r="AA10" i="9"/>
  <c r="AA7" i="9"/>
  <c r="U4" i="9"/>
  <c r="V2" i="9"/>
  <c r="S14" i="9"/>
  <c r="AC5" i="9"/>
  <c r="Y4" i="9"/>
  <c r="W3" i="9"/>
  <c r="AB4" i="9"/>
  <c r="S6" i="9"/>
  <c r="W8" i="9"/>
  <c r="U10" i="9"/>
  <c r="W16" i="9"/>
  <c r="R10" i="9"/>
  <c r="S12" i="9"/>
  <c r="Q14" i="9"/>
  <c r="AC4" i="9"/>
  <c r="W4" i="9"/>
  <c r="U5" i="9"/>
  <c r="AB12" i="9"/>
  <c r="AD14" i="9"/>
  <c r="AD3" i="9"/>
  <c r="AI3" i="9" s="1"/>
  <c r="AC2" i="9"/>
  <c r="AH2" i="9" s="1"/>
  <c r="AC6" i="9"/>
  <c r="AD7" i="9"/>
  <c r="AI7" i="9" s="1"/>
  <c r="R11" i="9"/>
  <c r="T13" i="9"/>
  <c r="V15" i="9"/>
  <c r="X17" i="9"/>
  <c r="AB5" i="9"/>
  <c r="AG5" i="9" s="1"/>
  <c r="V10" i="9"/>
  <c r="T4" i="9"/>
  <c r="AE8" i="9"/>
  <c r="AJ8" i="9" s="1"/>
  <c r="AE16" i="9"/>
  <c r="AJ16" i="9" s="1"/>
  <c r="AA12" i="9"/>
  <c r="AF12" i="9" s="1"/>
  <c r="T16" i="9"/>
  <c r="V3" i="9"/>
  <c r="V7" i="9"/>
  <c r="AB13" i="9"/>
  <c r="AG13" i="9" s="1"/>
  <c r="AA2" i="9"/>
  <c r="AF2" i="9" s="1"/>
  <c r="AB8" i="9"/>
  <c r="AA3" i="9"/>
  <c r="AF3" i="9" s="1"/>
  <c r="V5" i="9"/>
  <c r="W6" i="9"/>
  <c r="AA8" i="9"/>
  <c r="AF8" i="9" s="1"/>
  <c r="Y10" i="9"/>
  <c r="AA16" i="9"/>
  <c r="AF16" i="9" s="1"/>
  <c r="AD10" i="9"/>
  <c r="W12" i="9"/>
  <c r="U14" i="9"/>
  <c r="Z10" i="9"/>
  <c r="AA4" i="9"/>
  <c r="Y5" i="9"/>
  <c r="R14" i="9"/>
  <c r="R3" i="9"/>
  <c r="Q2" i="9"/>
  <c r="Q6" i="9"/>
  <c r="R7" i="9"/>
  <c r="T9" i="9"/>
  <c r="V11" i="9"/>
  <c r="X13" i="9"/>
  <c r="Z15" i="9"/>
  <c r="AB17" i="9"/>
  <c r="AG17" i="9" s="1"/>
  <c r="Z2" i="9"/>
  <c r="Z5" i="9"/>
  <c r="AC10" i="9"/>
  <c r="AH10" i="9" s="1"/>
  <c r="S2" i="9"/>
  <c r="Y14" i="9"/>
  <c r="AE4" i="9"/>
  <c r="AJ4" i="9" s="1"/>
  <c r="V14" i="9"/>
  <c r="U6" i="9"/>
  <c r="Z11" i="9"/>
  <c r="T5" i="9"/>
  <c r="AB3" i="9"/>
  <c r="AG3" i="9" s="1"/>
  <c r="AB16" i="9"/>
  <c r="AG16" i="9" s="1"/>
  <c r="X4" i="9"/>
  <c r="AD5" i="9"/>
  <c r="AI5" i="9" s="1"/>
  <c r="S8" i="9"/>
  <c r="Q10" i="9"/>
  <c r="S16" i="9"/>
  <c r="T8" i="9"/>
  <c r="AE2" i="9"/>
  <c r="AJ2" i="9" s="1"/>
  <c r="AE12" i="9"/>
  <c r="AJ12" i="9" s="1"/>
  <c r="AC14" i="9"/>
  <c r="AH14" i="9" s="1"/>
  <c r="S4" i="9"/>
  <c r="Q5" i="9"/>
  <c r="T12" i="9"/>
  <c r="Z14" i="9"/>
  <c r="Z3" i="9"/>
  <c r="Y2" i="9"/>
  <c r="Y6" i="9"/>
  <c r="Z7" i="9"/>
  <c r="AB9" i="9"/>
  <c r="AG9" i="9" s="1"/>
  <c r="AD11" i="9"/>
  <c r="AI11" i="9" s="1"/>
  <c r="R15" i="9"/>
  <c r="T17" i="9"/>
  <c r="X5" i="9"/>
  <c r="AE6" i="9"/>
  <c r="Z6" i="9"/>
  <c r="U2" i="9"/>
  <c r="X9" i="9"/>
  <c r="AD15" i="9"/>
  <c r="AI15" i="9" s="1"/>
  <c r="AV3" i="12"/>
  <c r="AX15" i="11"/>
  <c r="AX6" i="12"/>
  <c r="AU4" i="12"/>
  <c r="AS6" i="14"/>
  <c r="AX10" i="12"/>
  <c r="AX8" i="14"/>
  <c r="AW6" i="12"/>
  <c r="AT6" i="13"/>
  <c r="AT8" i="14"/>
  <c r="AU16" i="12"/>
  <c r="AX5" i="12"/>
  <c r="AS12" i="13"/>
  <c r="AX4" i="14"/>
  <c r="AT7" i="11"/>
  <c r="AR17" i="11"/>
  <c r="AV7" i="12"/>
  <c r="AT2" i="12"/>
  <c r="AW11" i="13"/>
  <c r="AT14" i="14"/>
  <c r="AW15" i="14"/>
  <c r="AX2" i="12"/>
  <c r="AX17" i="12"/>
  <c r="AX3" i="12"/>
  <c r="AX4" i="11"/>
  <c r="AV10" i="12"/>
  <c r="AU2" i="12"/>
  <c r="AR7" i="11"/>
  <c r="AT8" i="11"/>
  <c r="AT12" i="11"/>
  <c r="AV8" i="12"/>
  <c r="AR9" i="12"/>
  <c r="AV12" i="12"/>
  <c r="AR13" i="12"/>
  <c r="AW14" i="12"/>
  <c r="AV16" i="12"/>
  <c r="AT3" i="12"/>
  <c r="AV15" i="14"/>
  <c r="AV13" i="14"/>
  <c r="AV11" i="14"/>
  <c r="AV9" i="14"/>
  <c r="AV7" i="14"/>
  <c r="AW2" i="14"/>
  <c r="AS8" i="14"/>
  <c r="AT12" i="14"/>
  <c r="AV2" i="14"/>
  <c r="AV12" i="14"/>
  <c r="AU3" i="14"/>
  <c r="AX2" i="14"/>
  <c r="AX17" i="14"/>
  <c r="AX3" i="14"/>
  <c r="AR16" i="14"/>
  <c r="AR14" i="14"/>
  <c r="AR12" i="14"/>
  <c r="AR10" i="14"/>
  <c r="AW3" i="14"/>
  <c r="AW7" i="14"/>
  <c r="AW9" i="14"/>
  <c r="AT3" i="14"/>
  <c r="AT2" i="14"/>
  <c r="AT4" i="14"/>
  <c r="AX13" i="14"/>
  <c r="AX15" i="14"/>
  <c r="AW17" i="13"/>
  <c r="AT5" i="13"/>
  <c r="AV2" i="13"/>
  <c r="AS16" i="13"/>
  <c r="AX13" i="13"/>
  <c r="AX16" i="13"/>
  <c r="AX9" i="13"/>
  <c r="AX11" i="13"/>
  <c r="AW9" i="13"/>
  <c r="AW10" i="12"/>
  <c r="AU17" i="12"/>
  <c r="AU15" i="12"/>
  <c r="AU13" i="12"/>
  <c r="AU7" i="12"/>
  <c r="AW4" i="12"/>
  <c r="AV2" i="12"/>
  <c r="AT7" i="12"/>
  <c r="AR11" i="12"/>
  <c r="AU3" i="12"/>
  <c r="AU8" i="12"/>
  <c r="AT5" i="12"/>
  <c r="AW5" i="12"/>
  <c r="AV5" i="12"/>
  <c r="AW3" i="12"/>
  <c r="AT8" i="12"/>
  <c r="AR2" i="12"/>
  <c r="AV15" i="12"/>
  <c r="AR12" i="12"/>
  <c r="AV4" i="11"/>
  <c r="AU5" i="11"/>
  <c r="AX7" i="11"/>
  <c r="AV5" i="11"/>
  <c r="AX16" i="11"/>
  <c r="AX2" i="11"/>
  <c r="AR14" i="11"/>
  <c r="AR3" i="11"/>
  <c r="AX12" i="11"/>
  <c r="AX11" i="11"/>
  <c r="AV9" i="11"/>
  <c r="AT3" i="11"/>
  <c r="AT5" i="11"/>
  <c r="AT11" i="11"/>
  <c r="AT15" i="11"/>
  <c r="AU7" i="11"/>
  <c r="AU8" i="11"/>
  <c r="AU12" i="11"/>
  <c r="AU16" i="11"/>
  <c r="AR8" i="11"/>
  <c r="AU4" i="11"/>
  <c r="AX8" i="11"/>
  <c r="AV3" i="14"/>
  <c r="AS16" i="14"/>
  <c r="AR8" i="14"/>
  <c r="AR6" i="14"/>
  <c r="AR2" i="14"/>
  <c r="AT6" i="14"/>
  <c r="AS12" i="14"/>
  <c r="AS14" i="14"/>
  <c r="AU8" i="14"/>
  <c r="AU9" i="14"/>
  <c r="AU13" i="14"/>
  <c r="AU16" i="14"/>
  <c r="AU17" i="14"/>
  <c r="AS9" i="14"/>
  <c r="AW13" i="14"/>
  <c r="AR4" i="14"/>
  <c r="AV17" i="14"/>
  <c r="AT16" i="14"/>
  <c r="AS17" i="14"/>
  <c r="AR17" i="14"/>
  <c r="AR9" i="14"/>
  <c r="AX7" i="13"/>
  <c r="AU3" i="13"/>
  <c r="AW13" i="13"/>
  <c r="AU2" i="13"/>
  <c r="AX14" i="13"/>
  <c r="AX5" i="13"/>
  <c r="AX3" i="13"/>
  <c r="AT11" i="13"/>
  <c r="AR3" i="13"/>
  <c r="AR14" i="13"/>
  <c r="AX12" i="13"/>
  <c r="AU11" i="13"/>
  <c r="AU12" i="13"/>
  <c r="AT14" i="13"/>
  <c r="AX8" i="13"/>
  <c r="AW7" i="13"/>
  <c r="AS17" i="13"/>
  <c r="AS9" i="13"/>
  <c r="AS4" i="13"/>
  <c r="AR5" i="13"/>
  <c r="AV4" i="13"/>
  <c r="AU15" i="13"/>
  <c r="AR8" i="13"/>
  <c r="AR10" i="13"/>
  <c r="AT15" i="13"/>
  <c r="AT7" i="13"/>
  <c r="AS13" i="13"/>
  <c r="AR4" i="13"/>
  <c r="AS2" i="13"/>
  <c r="AU7" i="13"/>
  <c r="AU8" i="13"/>
  <c r="AV7" i="13"/>
  <c r="AV9" i="13"/>
  <c r="AV11" i="13"/>
  <c r="AV12" i="13"/>
  <c r="AV13" i="13"/>
  <c r="AV17" i="13"/>
  <c r="AT3" i="13"/>
  <c r="AU16" i="13"/>
  <c r="AR6" i="13"/>
  <c r="AR9" i="13"/>
  <c r="AR17" i="13"/>
  <c r="AT4" i="13"/>
  <c r="AT2" i="13"/>
  <c r="AR4" i="12"/>
  <c r="AU11" i="12"/>
  <c r="AS5" i="12"/>
  <c r="AT16" i="12"/>
  <c r="AT11" i="12"/>
  <c r="AT14" i="12"/>
  <c r="AR7" i="12"/>
  <c r="AW8" i="12"/>
  <c r="AW12" i="12"/>
  <c r="AR15" i="12"/>
  <c r="AW16" i="12"/>
  <c r="AV11" i="12"/>
  <c r="AU14" i="12"/>
  <c r="AR10" i="12"/>
  <c r="AR5" i="12"/>
  <c r="AS3" i="12"/>
  <c r="AW2" i="12"/>
  <c r="AT12" i="12"/>
  <c r="AT15" i="12"/>
  <c r="AS6" i="12"/>
  <c r="AU10" i="12"/>
  <c r="AV11" i="11"/>
  <c r="AR5" i="11"/>
  <c r="AW2" i="11"/>
  <c r="AR2" i="11"/>
  <c r="AV15" i="11"/>
  <c r="AV16" i="11"/>
  <c r="AV12" i="11"/>
  <c r="AV8" i="11"/>
  <c r="AV3" i="11"/>
  <c r="AW5" i="14"/>
  <c r="AT9" i="14"/>
  <c r="AT13" i="14"/>
  <c r="AT17" i="14"/>
  <c r="AU12" i="14"/>
  <c r="AU10" i="14"/>
  <c r="AU6" i="14"/>
  <c r="AU14" i="14"/>
  <c r="AS15" i="14"/>
  <c r="AW10" i="14"/>
  <c r="AS7" i="14"/>
  <c r="AR3" i="14"/>
  <c r="AR15" i="14"/>
  <c r="AV10" i="14"/>
  <c r="AR7" i="14"/>
  <c r="AX6" i="14"/>
  <c r="AX10" i="14"/>
  <c r="AX14" i="14"/>
  <c r="AU7" i="14"/>
  <c r="AU11" i="14"/>
  <c r="AU15" i="14"/>
  <c r="AW16" i="14"/>
  <c r="AS13" i="14"/>
  <c r="AW8" i="14"/>
  <c r="AV5" i="14"/>
  <c r="AV16" i="14"/>
  <c r="AR13" i="14"/>
  <c r="AV8" i="14"/>
  <c r="AU5" i="14"/>
  <c r="AW12" i="14"/>
  <c r="AT7" i="14"/>
  <c r="AT11" i="14"/>
  <c r="AT15" i="14"/>
  <c r="AW14" i="14"/>
  <c r="AS11" i="14"/>
  <c r="AW6" i="14"/>
  <c r="AR5" i="14"/>
  <c r="AV4" i="14"/>
  <c r="AV14" i="14"/>
  <c r="AR11" i="14"/>
  <c r="AV6" i="14"/>
  <c r="AU4" i="14"/>
  <c r="AT17" i="13"/>
  <c r="AT13" i="13"/>
  <c r="AT9" i="13"/>
  <c r="AV5" i="13"/>
  <c r="AR2" i="13"/>
  <c r="AV8" i="13"/>
  <c r="AR13" i="13"/>
  <c r="AV16" i="13"/>
  <c r="AU9" i="13"/>
  <c r="AU13" i="13"/>
  <c r="AU17" i="13"/>
  <c r="AW15" i="13"/>
  <c r="AV3" i="13"/>
  <c r="AU6" i="13"/>
  <c r="AT8" i="13"/>
  <c r="AU10" i="13"/>
  <c r="AU14" i="13"/>
  <c r="AW16" i="13"/>
  <c r="AW8" i="13"/>
  <c r="AW5" i="13"/>
  <c r="AV6" i="13"/>
  <c r="AR7" i="13"/>
  <c r="AV10" i="13"/>
  <c r="AR11" i="13"/>
  <c r="AV14" i="13"/>
  <c r="AR15" i="13"/>
  <c r="AT16" i="13"/>
  <c r="AW14" i="13"/>
  <c r="AS11" i="13"/>
  <c r="AW6" i="13"/>
  <c r="AS5" i="13"/>
  <c r="AW4" i="13"/>
  <c r="AW12" i="13"/>
  <c r="AW3" i="13"/>
  <c r="AS15" i="13"/>
  <c r="AW10" i="13"/>
  <c r="AS7" i="13"/>
  <c r="AS3" i="13"/>
  <c r="AW2" i="13"/>
  <c r="AX15" i="13"/>
  <c r="AV13" i="12"/>
  <c r="AR3" i="12"/>
  <c r="AV6" i="12"/>
  <c r="AV14" i="12"/>
  <c r="AS4" i="12"/>
  <c r="AX7" i="12"/>
  <c r="AX9" i="12"/>
  <c r="AX11" i="12"/>
  <c r="AR8" i="12"/>
  <c r="AR16" i="12"/>
  <c r="AT9" i="12"/>
  <c r="AT13" i="12"/>
  <c r="AT17" i="12"/>
  <c r="AS9" i="12"/>
  <c r="AS13" i="12"/>
  <c r="AS17" i="12"/>
  <c r="AW9" i="12"/>
  <c r="AS10" i="12"/>
  <c r="AW13" i="12"/>
  <c r="AS14" i="12"/>
  <c r="AW17" i="12"/>
  <c r="AS11" i="12"/>
  <c r="AS15" i="12"/>
  <c r="AX8" i="12"/>
  <c r="AX12" i="12"/>
  <c r="AX14" i="12"/>
  <c r="AX16" i="12"/>
  <c r="AW7" i="12"/>
  <c r="AS8" i="12"/>
  <c r="AW11" i="12"/>
  <c r="AS12" i="12"/>
  <c r="AW15" i="12"/>
  <c r="AS16" i="12"/>
  <c r="AX3" i="11"/>
  <c r="AR15" i="11"/>
  <c r="AT6" i="11"/>
  <c r="AV7" i="11"/>
  <c r="AR11" i="11"/>
  <c r="AS5" i="11"/>
  <c r="AW4" i="11"/>
  <c r="AX6" i="11"/>
  <c r="AX10" i="11"/>
  <c r="AX14" i="11"/>
  <c r="AU15" i="11"/>
  <c r="AS8" i="11"/>
  <c r="AS12" i="11"/>
  <c r="AS16" i="11"/>
  <c r="AU3" i="11"/>
  <c r="AT4" i="11"/>
  <c r="AX9" i="11"/>
  <c r="AX13" i="11"/>
  <c r="AX17" i="11"/>
  <c r="AT10" i="11"/>
  <c r="AT14" i="11"/>
  <c r="AV10" i="11"/>
  <c r="AW7" i="11"/>
  <c r="AW11" i="11"/>
  <c r="AW15" i="11"/>
  <c r="AX5" i="11"/>
  <c r="AW5" i="11"/>
  <c r="AS2" i="11"/>
  <c r="AU6" i="11"/>
  <c r="AU10" i="11"/>
  <c r="AU14" i="11"/>
  <c r="AW6" i="11"/>
  <c r="AS7" i="11"/>
  <c r="AW10" i="11"/>
  <c r="AS11" i="11"/>
  <c r="AW14" i="11"/>
  <c r="AS15" i="11"/>
  <c r="AV14" i="11"/>
  <c r="AR10" i="11"/>
  <c r="AS4" i="11"/>
  <c r="AW3" i="11"/>
  <c r="AT9" i="11"/>
  <c r="AT13" i="11"/>
  <c r="AT17" i="11"/>
  <c r="AW8" i="11"/>
  <c r="AS9" i="11"/>
  <c r="AW12" i="11"/>
  <c r="AS13" i="11"/>
  <c r="AW16" i="11"/>
  <c r="AS17" i="11"/>
  <c r="AR13" i="11"/>
  <c r="AV6" i="11"/>
  <c r="AV17" i="11"/>
  <c r="AR12" i="11"/>
  <c r="AV13" i="11"/>
  <c r="AR6" i="11"/>
  <c r="AT2" i="11"/>
  <c r="AS3" i="11"/>
  <c r="AU9" i="11"/>
  <c r="AU13" i="11"/>
  <c r="AU17" i="11"/>
  <c r="AS6" i="11"/>
  <c r="AW9" i="11"/>
  <c r="AS10" i="11"/>
  <c r="AW13" i="11"/>
  <c r="AS14" i="11"/>
  <c r="AW17" i="11"/>
  <c r="AR9" i="11"/>
  <c r="AR16" i="11"/>
  <c r="A1" i="8"/>
  <c r="AF15" i="9" l="1"/>
  <c r="AJ3" i="9"/>
  <c r="AF11" i="9"/>
  <c r="AH17" i="9"/>
  <c r="AJ11" i="9"/>
  <c r="AJ14" i="9"/>
  <c r="AH11" i="9"/>
  <c r="AI12" i="9"/>
  <c r="AJ13" i="9"/>
  <c r="AI14" i="9"/>
  <c r="AH4" i="9"/>
  <c r="AH12" i="9"/>
  <c r="AG6" i="9"/>
  <c r="AH7" i="9"/>
  <c r="AJ6" i="9"/>
  <c r="AH5" i="9"/>
  <c r="AF7" i="9"/>
  <c r="AG2" i="9"/>
  <c r="AH9" i="9"/>
  <c r="AI6" i="9"/>
  <c r="AI2" i="9"/>
  <c r="AF5" i="9"/>
  <c r="AH8" i="9"/>
  <c r="AG8" i="9"/>
  <c r="AG4" i="9"/>
  <c r="AF10" i="9"/>
  <c r="AF14" i="9"/>
  <c r="AH3" i="9"/>
  <c r="AF9" i="9"/>
  <c r="AG10" i="9"/>
  <c r="AF4" i="9"/>
  <c r="AI10" i="9"/>
  <c r="AH6" i="9"/>
  <c r="AG12" i="9"/>
  <c r="AH13" i="9"/>
  <c r="AF6" i="9"/>
  <c r="AG7" i="9"/>
  <c r="AI9" i="9"/>
  <c r="AG15" i="9"/>
  <c r="AI17" i="9"/>
  <c r="AJ7" i="9"/>
  <c r="AJ10" i="9"/>
  <c r="AJ15" i="9"/>
  <c r="AH16" i="9"/>
  <c r="AI8" i="9"/>
  <c r="AJ9" i="9"/>
  <c r="AF17" i="9"/>
  <c r="AJ5" i="9"/>
  <c r="AI4" i="9"/>
  <c r="AF13" i="9"/>
  <c r="AG14" i="9"/>
  <c r="AH15" i="9"/>
  <c r="AI16" i="9"/>
  <c r="AJ17" i="9"/>
  <c r="AO13" i="8"/>
  <c r="AQ3" i="8"/>
  <c r="AQ7" i="8"/>
  <c r="AQ11" i="8"/>
  <c r="AQ15" i="8"/>
  <c r="AJ3" i="8"/>
  <c r="AJ7" i="8"/>
  <c r="AJ11" i="8"/>
  <c r="AJ15" i="8"/>
  <c r="AC3" i="8"/>
  <c r="AC7" i="8"/>
  <c r="AC11" i="8"/>
  <c r="AC15" i="8"/>
  <c r="AC16" i="8"/>
  <c r="AQ9" i="8"/>
  <c r="AQ17" i="8"/>
  <c r="AJ9" i="8"/>
  <c r="AJ17" i="8"/>
  <c r="AC9" i="8"/>
  <c r="AC17" i="8"/>
  <c r="AQ6" i="8"/>
  <c r="AQ14" i="8"/>
  <c r="AJ6" i="8"/>
  <c r="AJ14" i="8"/>
  <c r="AC6" i="8"/>
  <c r="AC14" i="8"/>
  <c r="AQ4" i="8"/>
  <c r="AQ8" i="8"/>
  <c r="AQ12" i="8"/>
  <c r="AQ16" i="8"/>
  <c r="AJ4" i="8"/>
  <c r="AJ8" i="8"/>
  <c r="AJ12" i="8"/>
  <c r="AJ16" i="8"/>
  <c r="AC4" i="8"/>
  <c r="AC8" i="8"/>
  <c r="AC12" i="8"/>
  <c r="AQ5" i="8"/>
  <c r="AQ13" i="8"/>
  <c r="AJ5" i="8"/>
  <c r="AJ13" i="8"/>
  <c r="AC5" i="8"/>
  <c r="AC13" i="8"/>
  <c r="AQ10" i="8"/>
  <c r="AQ2" i="8"/>
  <c r="AJ10" i="8"/>
  <c r="AJ2" i="8"/>
  <c r="AC10" i="8"/>
  <c r="AC2" i="8"/>
  <c r="AB12" i="8"/>
  <c r="AA4" i="8"/>
  <c r="AI11" i="8"/>
  <c r="AI3" i="8"/>
  <c r="AO11" i="8"/>
  <c r="AI17" i="8"/>
  <c r="AI9" i="8"/>
  <c r="AO17" i="8"/>
  <c r="AO9" i="8"/>
  <c r="AA16" i="8"/>
  <c r="AA9" i="8"/>
  <c r="AI15" i="8"/>
  <c r="AI7" i="8"/>
  <c r="AO15" i="8"/>
  <c r="AP5" i="8"/>
  <c r="AB14" i="8"/>
  <c r="AI13" i="8"/>
  <c r="AI5" i="8"/>
  <c r="AM16" i="8"/>
  <c r="AO3" i="8"/>
  <c r="AO4" i="8"/>
  <c r="AO5" i="8"/>
  <c r="AO6" i="8"/>
  <c r="AO7" i="8"/>
  <c r="AO8" i="8"/>
  <c r="AG3" i="8"/>
  <c r="AG4" i="8"/>
  <c r="AG5" i="8"/>
  <c r="AG6" i="8"/>
  <c r="AG7" i="8"/>
  <c r="AG8" i="8"/>
  <c r="AG9" i="8"/>
  <c r="AG10" i="8"/>
  <c r="AG11" i="8"/>
  <c r="AG12" i="8"/>
  <c r="AG13" i="8"/>
  <c r="AG14" i="8"/>
  <c r="AG15" i="8"/>
  <c r="AG16" i="8"/>
  <c r="AG17" i="8"/>
  <c r="AH2" i="8"/>
  <c r="AB3" i="8"/>
  <c r="AA6" i="8"/>
  <c r="AB7" i="8"/>
  <c r="AA10" i="8"/>
  <c r="AB11" i="8"/>
  <c r="AA14" i="8"/>
  <c r="AB15" i="8"/>
  <c r="AA2" i="8"/>
  <c r="AN3" i="8"/>
  <c r="AN4" i="8"/>
  <c r="AN5" i="8"/>
  <c r="AN6" i="8"/>
  <c r="AN7" i="8"/>
  <c r="AN8" i="8"/>
  <c r="AN9" i="8"/>
  <c r="AN10" i="8"/>
  <c r="AN11" i="8"/>
  <c r="AN12" i="8"/>
  <c r="AN13" i="8"/>
  <c r="AU13" i="8" s="1"/>
  <c r="AN14" i="8"/>
  <c r="AN15" i="8"/>
  <c r="AN16" i="8"/>
  <c r="AN17" i="8"/>
  <c r="AO2" i="8"/>
  <c r="AV2" i="8" s="1"/>
  <c r="AH3" i="8"/>
  <c r="AH4" i="8"/>
  <c r="AH5" i="8"/>
  <c r="AH6" i="8"/>
  <c r="AH7" i="8"/>
  <c r="AH8" i="8"/>
  <c r="AH9" i="8"/>
  <c r="AH10" i="8"/>
  <c r="AH11" i="8"/>
  <c r="AH12" i="8"/>
  <c r="AH13" i="8"/>
  <c r="AH14" i="8"/>
  <c r="AH15" i="8"/>
  <c r="AV15" i="8" s="1"/>
  <c r="AH16" i="8"/>
  <c r="AH17" i="8"/>
  <c r="AV17" i="8" s="1"/>
  <c r="AI2" i="8"/>
  <c r="AA5" i="8"/>
  <c r="AB6" i="8"/>
  <c r="AB17" i="8"/>
  <c r="AA12" i="8"/>
  <c r="AB10" i="8"/>
  <c r="AB8" i="8"/>
  <c r="AA3" i="8"/>
  <c r="AP16" i="8"/>
  <c r="AP14" i="8"/>
  <c r="AP12" i="8"/>
  <c r="AP10" i="8"/>
  <c r="AP8" i="8"/>
  <c r="AP4" i="8"/>
  <c r="AA17" i="8"/>
  <c r="AA15" i="8"/>
  <c r="AB13" i="8"/>
  <c r="AA8" i="8"/>
  <c r="AB5" i="8"/>
  <c r="AI16" i="8"/>
  <c r="AI14" i="8"/>
  <c r="AI12" i="8"/>
  <c r="AI10" i="8"/>
  <c r="AI8" i="8"/>
  <c r="AI6" i="8"/>
  <c r="AI4" i="8"/>
  <c r="AP2" i="8"/>
  <c r="AO16" i="8"/>
  <c r="AO14" i="8"/>
  <c r="AV14" i="8" s="1"/>
  <c r="AO12" i="8"/>
  <c r="AO10" i="8"/>
  <c r="AP7" i="8"/>
  <c r="AP3" i="8"/>
  <c r="AB2" i="8"/>
  <c r="AB16" i="8"/>
  <c r="AA13" i="8"/>
  <c r="AA11" i="8"/>
  <c r="AB9" i="8"/>
  <c r="AA7" i="8"/>
  <c r="AB4" i="8"/>
  <c r="AP17" i="8"/>
  <c r="AP15" i="8"/>
  <c r="AP13" i="8"/>
  <c r="AP11" i="8"/>
  <c r="AP9" i="8"/>
  <c r="AP6" i="8"/>
  <c r="AD8" i="8"/>
  <c r="AM12" i="8"/>
  <c r="AM4" i="8"/>
  <c r="AE9" i="8"/>
  <c r="Y14" i="8"/>
  <c r="Y6" i="8"/>
  <c r="AM2" i="8"/>
  <c r="AD6" i="8"/>
  <c r="AE7" i="8"/>
  <c r="AM10" i="8"/>
  <c r="Y2" i="8"/>
  <c r="AD4" i="8"/>
  <c r="AE5" i="8"/>
  <c r="AM8" i="8"/>
  <c r="Y10" i="8"/>
  <c r="AD12" i="8"/>
  <c r="AE13" i="8"/>
  <c r="AD2" i="8"/>
  <c r="AE3" i="8"/>
  <c r="AM6" i="8"/>
  <c r="Y8" i="8"/>
  <c r="AD10" i="8"/>
  <c r="AE11" i="8"/>
  <c r="AM14" i="8"/>
  <c r="Y16" i="8"/>
  <c r="AD16" i="8"/>
  <c r="Y4" i="8"/>
  <c r="Y12" i="8"/>
  <c r="AD14" i="8"/>
  <c r="AE15" i="8"/>
  <c r="AK17" i="8"/>
  <c r="X17" i="8"/>
  <c r="AK16" i="8"/>
  <c r="X16" i="8"/>
  <c r="AK15" i="8"/>
  <c r="X15" i="8"/>
  <c r="AK14" i="8"/>
  <c r="X14" i="8"/>
  <c r="AK13" i="8"/>
  <c r="X13" i="8"/>
  <c r="AK12" i="8"/>
  <c r="X12" i="8"/>
  <c r="AK11" i="8"/>
  <c r="X11" i="8"/>
  <c r="AK10" i="8"/>
  <c r="X10" i="8"/>
  <c r="AK9" i="8"/>
  <c r="X9" i="8"/>
  <c r="AK8" i="8"/>
  <c r="X8" i="8"/>
  <c r="AK7" i="8"/>
  <c r="X7" i="8"/>
  <c r="AK6" i="8"/>
  <c r="X6" i="8"/>
  <c r="AK5" i="8"/>
  <c r="X5" i="8"/>
  <c r="AK4" i="8"/>
  <c r="X4" i="8"/>
  <c r="AK3" i="8"/>
  <c r="X3" i="8"/>
  <c r="AN2" i="8"/>
  <c r="AK2" i="8"/>
  <c r="X2" i="8"/>
  <c r="AM17" i="8"/>
  <c r="AD17" i="8"/>
  <c r="AL17" i="8"/>
  <c r="AF17" i="8"/>
  <c r="Z17" i="8"/>
  <c r="W17" i="8"/>
  <c r="AL16" i="8"/>
  <c r="AF16" i="8"/>
  <c r="Z16" i="8"/>
  <c r="W16" i="8"/>
  <c r="AL15" i="8"/>
  <c r="AF15" i="8"/>
  <c r="Z15" i="8"/>
  <c r="W15" i="8"/>
  <c r="AL14" i="8"/>
  <c r="AF14" i="8"/>
  <c r="Z14" i="8"/>
  <c r="W14" i="8"/>
  <c r="AL13" i="8"/>
  <c r="AF13" i="8"/>
  <c r="Z13" i="8"/>
  <c r="W13" i="8"/>
  <c r="AL12" i="8"/>
  <c r="AF12" i="8"/>
  <c r="Z12" i="8"/>
  <c r="W12" i="8"/>
  <c r="AL11" i="8"/>
  <c r="AF11" i="8"/>
  <c r="Z11" i="8"/>
  <c r="W11" i="8"/>
  <c r="AL10" i="8"/>
  <c r="AF10" i="8"/>
  <c r="Z10" i="8"/>
  <c r="W10" i="8"/>
  <c r="AL9" i="8"/>
  <c r="AF9" i="8"/>
  <c r="Z9" i="8"/>
  <c r="W9" i="8"/>
  <c r="AL8" i="8"/>
  <c r="AF8" i="8"/>
  <c r="Z8" i="8"/>
  <c r="W8" i="8"/>
  <c r="AL7" i="8"/>
  <c r="AF7" i="8"/>
  <c r="Z7" i="8"/>
  <c r="W7" i="8"/>
  <c r="AL6" i="8"/>
  <c r="AF6" i="8"/>
  <c r="Z6" i="8"/>
  <c r="W6" i="8"/>
  <c r="AL5" i="8"/>
  <c r="AF5" i="8"/>
  <c r="Z5" i="8"/>
  <c r="W5" i="8"/>
  <c r="AL4" i="8"/>
  <c r="AF4" i="8"/>
  <c r="Z4" i="8"/>
  <c r="W4" i="8"/>
  <c r="AL3" i="8"/>
  <c r="AF3" i="8"/>
  <c r="Z3" i="8"/>
  <c r="W3" i="8"/>
  <c r="AL2" i="8"/>
  <c r="AF2" i="8"/>
  <c r="Z2" i="8"/>
  <c r="W2" i="8"/>
  <c r="AE17" i="8"/>
  <c r="Y17" i="8"/>
  <c r="AE2" i="8"/>
  <c r="Y3" i="8"/>
  <c r="AE4" i="8"/>
  <c r="Y5" i="8"/>
  <c r="AE6" i="8"/>
  <c r="Y7" i="8"/>
  <c r="AE8" i="8"/>
  <c r="Y9" i="8"/>
  <c r="AE10" i="8"/>
  <c r="Y11" i="8"/>
  <c r="AE12" i="8"/>
  <c r="Y13" i="8"/>
  <c r="AE14" i="8"/>
  <c r="Y15" i="8"/>
  <c r="AE16" i="8"/>
  <c r="AG2" i="8"/>
  <c r="AD3" i="8"/>
  <c r="AM3" i="8"/>
  <c r="AD5" i="8"/>
  <c r="AM5" i="8"/>
  <c r="AD7" i="8"/>
  <c r="AM7" i="8"/>
  <c r="AD9" i="8"/>
  <c r="AM9" i="8"/>
  <c r="AD11" i="8"/>
  <c r="AM11" i="8"/>
  <c r="AD13" i="8"/>
  <c r="AM13" i="8"/>
  <c r="AD15" i="8"/>
  <c r="AM15" i="8"/>
  <c r="A1" i="7"/>
  <c r="Z4" i="7" s="1"/>
  <c r="AW7" i="8" l="1"/>
  <c r="AW11" i="8"/>
  <c r="AV13" i="8"/>
  <c r="AW15" i="8"/>
  <c r="AV12" i="8"/>
  <c r="AW9" i="8"/>
  <c r="AW3" i="8"/>
  <c r="V2" i="7"/>
  <c r="T17" i="7"/>
  <c r="Q11" i="7"/>
  <c r="AD8" i="7"/>
  <c r="U15" i="7"/>
  <c r="AB6" i="7"/>
  <c r="S13" i="7"/>
  <c r="AW8" i="8"/>
  <c r="AW16" i="8"/>
  <c r="AX10" i="8"/>
  <c r="AX7" i="8"/>
  <c r="AX11" i="8"/>
  <c r="AX3" i="8"/>
  <c r="AV11" i="8"/>
  <c r="AW14" i="8"/>
  <c r="AX14" i="8"/>
  <c r="AX6" i="8"/>
  <c r="AV8" i="8"/>
  <c r="AV4" i="8"/>
  <c r="AX4" i="8"/>
  <c r="AT16" i="8"/>
  <c r="AW6" i="8"/>
  <c r="AW10" i="8"/>
  <c r="AX15" i="8"/>
  <c r="AT4" i="8"/>
  <c r="AT14" i="8"/>
  <c r="AR6" i="8"/>
  <c r="AS5" i="8"/>
  <c r="AV16" i="8"/>
  <c r="AR10" i="8"/>
  <c r="AV10" i="8"/>
  <c r="AW2" i="8"/>
  <c r="AW12" i="8"/>
  <c r="AV9" i="8"/>
  <c r="AX16" i="8"/>
  <c r="AX12" i="8"/>
  <c r="AX8" i="8"/>
  <c r="AV6" i="8"/>
  <c r="AW13" i="8"/>
  <c r="AS13" i="8"/>
  <c r="AW17" i="8"/>
  <c r="AW5" i="8"/>
  <c r="AW4" i="8"/>
  <c r="AV5" i="8"/>
  <c r="AS3" i="8"/>
  <c r="AX2" i="8"/>
  <c r="AX17" i="8"/>
  <c r="AX13" i="8"/>
  <c r="AX9" i="8"/>
  <c r="AX5" i="8"/>
  <c r="AV7" i="8"/>
  <c r="AV3" i="8"/>
  <c r="AT2" i="8"/>
  <c r="AT8" i="8"/>
  <c r="AT10" i="8"/>
  <c r="AT12" i="8"/>
  <c r="AR4" i="8"/>
  <c r="AR8" i="8"/>
  <c r="AR14" i="8"/>
  <c r="AR16" i="8"/>
  <c r="AS8" i="8"/>
  <c r="AT6" i="8"/>
  <c r="AR2" i="8"/>
  <c r="AR12" i="8"/>
  <c r="AS9" i="8"/>
  <c r="AU3" i="8"/>
  <c r="AU11" i="8"/>
  <c r="AS15" i="8"/>
  <c r="AU5" i="8"/>
  <c r="AU9" i="8"/>
  <c r="AU15" i="8"/>
  <c r="AS7" i="8"/>
  <c r="AS11" i="8"/>
  <c r="AU7" i="8"/>
  <c r="AR3" i="8"/>
  <c r="AR5" i="8"/>
  <c r="AR9" i="8"/>
  <c r="AR11" i="8"/>
  <c r="AR15" i="8"/>
  <c r="AR17" i="8"/>
  <c r="AS2" i="8"/>
  <c r="AS4" i="8"/>
  <c r="AS6" i="8"/>
  <c r="AS10" i="8"/>
  <c r="AS12" i="8"/>
  <c r="AS14" i="8"/>
  <c r="AS16" i="8"/>
  <c r="AS17" i="8"/>
  <c r="AT17" i="8"/>
  <c r="AU2" i="8"/>
  <c r="AU4" i="8"/>
  <c r="AU6" i="8"/>
  <c r="AU8" i="8"/>
  <c r="AU10" i="8"/>
  <c r="AU12" i="8"/>
  <c r="AU14" i="8"/>
  <c r="AU16" i="8"/>
  <c r="AU17" i="8"/>
  <c r="AR7" i="8"/>
  <c r="AR13" i="8"/>
  <c r="AT15" i="8"/>
  <c r="AT13" i="8"/>
  <c r="AT11" i="8"/>
  <c r="AT9" i="8"/>
  <c r="AT7" i="8"/>
  <c r="AT5" i="8"/>
  <c r="AT3" i="8"/>
  <c r="S3" i="7"/>
  <c r="W3" i="7"/>
  <c r="AA3" i="7"/>
  <c r="AE3" i="7"/>
  <c r="T4" i="7"/>
  <c r="X4" i="7"/>
  <c r="AB4" i="7"/>
  <c r="Q5" i="7"/>
  <c r="U5" i="7"/>
  <c r="Y5" i="7"/>
  <c r="AC5" i="7"/>
  <c r="R6" i="7"/>
  <c r="V6" i="7"/>
  <c r="Z6" i="7"/>
  <c r="AD6" i="7"/>
  <c r="S7" i="7"/>
  <c r="W7" i="7"/>
  <c r="AA7" i="7"/>
  <c r="AE7" i="7"/>
  <c r="T8" i="7"/>
  <c r="X8" i="7"/>
  <c r="AB8" i="7"/>
  <c r="Q9" i="7"/>
  <c r="U9" i="7"/>
  <c r="Y9" i="7"/>
  <c r="AC9" i="7"/>
  <c r="R10" i="7"/>
  <c r="V10" i="7"/>
  <c r="Z10" i="7"/>
  <c r="AD10" i="7"/>
  <c r="S11" i="7"/>
  <c r="W11" i="7"/>
  <c r="AA11" i="7"/>
  <c r="AE11" i="7"/>
  <c r="T12" i="7"/>
  <c r="X12" i="7"/>
  <c r="AB12" i="7"/>
  <c r="Q13" i="7"/>
  <c r="U13" i="7"/>
  <c r="Y13" i="7"/>
  <c r="AC13" i="7"/>
  <c r="R14" i="7"/>
  <c r="V14" i="7"/>
  <c r="Z14" i="7"/>
  <c r="AD14" i="7"/>
  <c r="S15" i="7"/>
  <c r="W15" i="7"/>
  <c r="AA15" i="7"/>
  <c r="AE15" i="7"/>
  <c r="T16" i="7"/>
  <c r="X16" i="7"/>
  <c r="AB16" i="7"/>
  <c r="Q17" i="7"/>
  <c r="U17" i="7"/>
  <c r="Y17" i="7"/>
  <c r="AC17" i="7"/>
  <c r="S2" i="7"/>
  <c r="W2" i="7"/>
  <c r="AA2" i="7"/>
  <c r="AE2" i="7"/>
  <c r="T3" i="7"/>
  <c r="X3" i="7"/>
  <c r="AB3" i="7"/>
  <c r="Q4" i="7"/>
  <c r="U4" i="7"/>
  <c r="Y4" i="7"/>
  <c r="AC4" i="7"/>
  <c r="R5" i="7"/>
  <c r="V5" i="7"/>
  <c r="Z5" i="7"/>
  <c r="AD5" i="7"/>
  <c r="S6" i="7"/>
  <c r="W6" i="7"/>
  <c r="AA6" i="7"/>
  <c r="AE6" i="7"/>
  <c r="T7" i="7"/>
  <c r="X7" i="7"/>
  <c r="AB7" i="7"/>
  <c r="Q8" i="7"/>
  <c r="U8" i="7"/>
  <c r="Y8" i="7"/>
  <c r="AC8" i="7"/>
  <c r="R9" i="7"/>
  <c r="V9" i="7"/>
  <c r="Z9" i="7"/>
  <c r="AD9" i="7"/>
  <c r="S10" i="7"/>
  <c r="W10" i="7"/>
  <c r="AA10" i="7"/>
  <c r="AE10" i="7"/>
  <c r="T11" i="7"/>
  <c r="X11" i="7"/>
  <c r="AB11" i="7"/>
  <c r="Q12" i="7"/>
  <c r="U12" i="7"/>
  <c r="Y12" i="7"/>
  <c r="AC12" i="7"/>
  <c r="R13" i="7"/>
  <c r="V13" i="7"/>
  <c r="Z13" i="7"/>
  <c r="AD13" i="7"/>
  <c r="S14" i="7"/>
  <c r="W14" i="7"/>
  <c r="AA14" i="7"/>
  <c r="AE14" i="7"/>
  <c r="T15" i="7"/>
  <c r="X15" i="7"/>
  <c r="AB15" i="7"/>
  <c r="Q16" i="7"/>
  <c r="U16" i="7"/>
  <c r="Y16" i="7"/>
  <c r="AC16" i="7"/>
  <c r="R17" i="7"/>
  <c r="V17" i="7"/>
  <c r="Z17" i="7"/>
  <c r="AD17" i="7"/>
  <c r="T2" i="7"/>
  <c r="X2" i="7"/>
  <c r="AB2" i="7"/>
  <c r="Q2" i="7"/>
  <c r="Q7" i="7"/>
  <c r="AB10" i="7"/>
  <c r="AD12" i="7"/>
  <c r="Q15" i="7"/>
  <c r="Z16" i="7"/>
  <c r="U2" i="7"/>
  <c r="V3" i="7"/>
  <c r="W4" i="7"/>
  <c r="X5" i="7"/>
  <c r="Y6" i="7"/>
  <c r="Z7" i="7"/>
  <c r="AA8" i="7"/>
  <c r="U10" i="7"/>
  <c r="V11" i="7"/>
  <c r="W12" i="7"/>
  <c r="X13" i="7"/>
  <c r="Y14" i="7"/>
  <c r="Z15" i="7"/>
  <c r="AA16" i="7"/>
  <c r="R3" i="7"/>
  <c r="Z3" i="7"/>
  <c r="S4" i="7"/>
  <c r="AA4" i="7"/>
  <c r="T5" i="7"/>
  <c r="AB5" i="7"/>
  <c r="U6" i="7"/>
  <c r="AC6" i="7"/>
  <c r="V7" i="7"/>
  <c r="AD7" i="7"/>
  <c r="W8" i="7"/>
  <c r="AE8" i="7"/>
  <c r="X9" i="7"/>
  <c r="Q10" i="7"/>
  <c r="Y10" i="7"/>
  <c r="R11" i="7"/>
  <c r="Z11" i="7"/>
  <c r="S12" i="7"/>
  <c r="AA12" i="7"/>
  <c r="T13" i="7"/>
  <c r="AB13" i="7"/>
  <c r="U14" i="7"/>
  <c r="AC14" i="7"/>
  <c r="V15" i="7"/>
  <c r="AD15" i="7"/>
  <c r="W16" i="7"/>
  <c r="AE16" i="7"/>
  <c r="X17" i="7"/>
  <c r="R2" i="7"/>
  <c r="Z2" i="7"/>
  <c r="U3" i="7"/>
  <c r="AC3" i="7"/>
  <c r="V4" i="7"/>
  <c r="AD4" i="7"/>
  <c r="W5" i="7"/>
  <c r="AE5" i="7"/>
  <c r="X6" i="7"/>
  <c r="Y7" i="7"/>
  <c r="R8" i="7"/>
  <c r="Z8" i="7"/>
  <c r="S9" i="7"/>
  <c r="AA9" i="7"/>
  <c r="T10" i="7"/>
  <c r="U11" i="7"/>
  <c r="AC11" i="7"/>
  <c r="AH11" i="7" s="1"/>
  <c r="V12" i="7"/>
  <c r="W13" i="7"/>
  <c r="AE13" i="7"/>
  <c r="X14" i="7"/>
  <c r="Y15" i="7"/>
  <c r="R16" i="7"/>
  <c r="S17" i="7"/>
  <c r="AA17" i="7"/>
  <c r="AC2" i="7"/>
  <c r="AD3" i="7"/>
  <c r="AE4" i="7"/>
  <c r="AJ4" i="7" s="1"/>
  <c r="Q6" i="7"/>
  <c r="R7" i="7"/>
  <c r="S8" i="7"/>
  <c r="T9" i="7"/>
  <c r="AB9" i="7"/>
  <c r="AC10" i="7"/>
  <c r="AD11" i="7"/>
  <c r="AE12" i="7"/>
  <c r="Q14" i="7"/>
  <c r="R15" i="7"/>
  <c r="S16" i="7"/>
  <c r="AE17" i="7"/>
  <c r="AJ17" i="7" s="1"/>
  <c r="AD16" i="7"/>
  <c r="AB14" i="7"/>
  <c r="Z12" i="7"/>
  <c r="X10" i="7"/>
  <c r="V8" i="7"/>
  <c r="T6" i="7"/>
  <c r="R4" i="7"/>
  <c r="AD2" i="7"/>
  <c r="AB17" i="7"/>
  <c r="V16" i="7"/>
  <c r="T14" i="7"/>
  <c r="R12" i="7"/>
  <c r="AE9" i="7"/>
  <c r="AC7" i="7"/>
  <c r="AH7" i="7" s="1"/>
  <c r="AA5" i="7"/>
  <c r="Y3" i="7"/>
  <c r="Y2" i="7"/>
  <c r="W17" i="7"/>
  <c r="AC15" i="7"/>
  <c r="AA13" i="7"/>
  <c r="AF13" i="7" s="1"/>
  <c r="Y11" i="7"/>
  <c r="W9" i="7"/>
  <c r="U7" i="7"/>
  <c r="S5" i="7"/>
  <c r="Q3" i="7"/>
  <c r="AI8" i="7"/>
  <c r="AG6" i="7" l="1"/>
  <c r="AF2" i="7"/>
  <c r="AG10" i="7"/>
  <c r="AJ9" i="7"/>
  <c r="AG17" i="7"/>
  <c r="AG9" i="7"/>
  <c r="AI15" i="7"/>
  <c r="AF5" i="7"/>
  <c r="AJ16" i="7"/>
  <c r="AF12" i="7"/>
  <c r="AJ10" i="7"/>
  <c r="AI9" i="7"/>
  <c r="AH8" i="7"/>
  <c r="AG7" i="7"/>
  <c r="AF6" i="7"/>
  <c r="AI2" i="7"/>
  <c r="AJ12" i="7"/>
  <c r="AJ13" i="7"/>
  <c r="AJ5" i="7"/>
  <c r="AH3" i="7"/>
  <c r="AH6" i="7"/>
  <c r="AF4" i="7"/>
  <c r="AF16" i="7"/>
  <c r="AI12" i="7"/>
  <c r="AG2" i="7"/>
  <c r="AJ6" i="7"/>
  <c r="AI5" i="7"/>
  <c r="AH4" i="7"/>
  <c r="AG3" i="7"/>
  <c r="AI6" i="7"/>
  <c r="AH5" i="7"/>
  <c r="AG4" i="7"/>
  <c r="AI11" i="7"/>
  <c r="AH14" i="7"/>
  <c r="AJ11" i="7"/>
  <c r="AH9" i="7"/>
  <c r="AF7" i="7"/>
  <c r="AF9" i="7"/>
  <c r="AJ14" i="7"/>
  <c r="AI13" i="7"/>
  <c r="AH12" i="7"/>
  <c r="AG11" i="7"/>
  <c r="AF10" i="7"/>
  <c r="AF3" i="7"/>
  <c r="AI10" i="7"/>
  <c r="AG8" i="7"/>
  <c r="AG14" i="7"/>
  <c r="AH10" i="7"/>
  <c r="AH2" i="7"/>
  <c r="AI4" i="7"/>
  <c r="AI7" i="7"/>
  <c r="AG5" i="7"/>
  <c r="AJ15" i="7"/>
  <c r="AI14" i="7"/>
  <c r="AH13" i="7"/>
  <c r="AG12" i="7"/>
  <c r="AF11" i="7"/>
  <c r="AJ8" i="7"/>
  <c r="AJ7" i="7"/>
  <c r="AH15" i="7"/>
  <c r="AI3" i="7"/>
  <c r="AI16" i="7"/>
  <c r="AF17" i="7"/>
  <c r="AG13" i="7"/>
  <c r="AF8" i="7"/>
  <c r="AI17" i="7"/>
  <c r="AH16" i="7"/>
  <c r="AG15" i="7"/>
  <c r="AF14" i="7"/>
  <c r="AJ2" i="7"/>
  <c r="AH17" i="7"/>
  <c r="AG16" i="7"/>
  <c r="AF15" i="7"/>
  <c r="AJ3" i="7"/>
</calcChain>
</file>

<file path=xl/sharedStrings.xml><?xml version="1.0" encoding="utf-8"?>
<sst xmlns="http://schemas.openxmlformats.org/spreadsheetml/2006/main" count="1300" uniqueCount="140">
  <si>
    <t>2001q2</t>
  </si>
  <si>
    <t>2001q3</t>
  </si>
  <si>
    <t>2001q4</t>
  </si>
  <si>
    <t>2002q2</t>
  </si>
  <si>
    <t>2002q3</t>
  </si>
  <si>
    <t>2002q4</t>
  </si>
  <si>
    <t>2003q2</t>
  </si>
  <si>
    <t>2003q3</t>
  </si>
  <si>
    <t>2003q4</t>
  </si>
  <si>
    <t>2004q2</t>
  </si>
  <si>
    <t>2004q3</t>
  </si>
  <si>
    <t>2004q4</t>
  </si>
  <si>
    <t>2005q2</t>
  </si>
  <si>
    <t>2005q3</t>
  </si>
  <si>
    <t>2005q4</t>
  </si>
  <si>
    <t>2006q2</t>
  </si>
  <si>
    <t>2006q3</t>
  </si>
  <si>
    <t>2006q4</t>
  </si>
  <si>
    <t>2007q2</t>
  </si>
  <si>
    <t>2007q3</t>
  </si>
  <si>
    <t>2007q4</t>
  </si>
  <si>
    <t>2008q2</t>
  </si>
  <si>
    <t>2008q3</t>
  </si>
  <si>
    <t>2008q4</t>
  </si>
  <si>
    <t>2009q2</t>
  </si>
  <si>
    <t>2009q3</t>
  </si>
  <si>
    <t>2009q4</t>
  </si>
  <si>
    <t>2010q2</t>
  </si>
  <si>
    <t>2010q3</t>
  </si>
  <si>
    <t>2010q4</t>
  </si>
  <si>
    <t>2011q2</t>
  </si>
  <si>
    <t>2011q3</t>
  </si>
  <si>
    <t>2011q4</t>
  </si>
  <si>
    <t>2012q2</t>
  </si>
  <si>
    <t>2012q3</t>
  </si>
  <si>
    <t>2012q4</t>
  </si>
  <si>
    <t>year</t>
  </si>
  <si>
    <t>allhotz</t>
  </si>
  <si>
    <t>wallhotz</t>
  </si>
  <si>
    <t>allz</t>
  </si>
  <si>
    <t>wallz</t>
  </si>
  <si>
    <t>Including FDI-related measures</t>
  </si>
  <si>
    <t>Excluding FDI-related measures</t>
  </si>
  <si>
    <t>All measures (% of total measures in all years)</t>
  </si>
  <si>
    <t>Weighted measures (% of total weighted measures in all years)</t>
  </si>
  <si>
    <t>Net NKI Restricting Measures (lhs)</t>
  </si>
  <si>
    <t>Inflow Tightenings</t>
  </si>
  <si>
    <t>Inflow Easings</t>
  </si>
  <si>
    <t>Total - Change in capital account openness</t>
  </si>
  <si>
    <t>Lower 1</t>
  </si>
  <si>
    <t>Lower 2</t>
  </si>
  <si>
    <t>Lower 3</t>
  </si>
  <si>
    <t>Lower 4</t>
  </si>
  <si>
    <t>Lower 5</t>
  </si>
  <si>
    <t>Upper 1</t>
  </si>
  <si>
    <t>Upper 2</t>
  </si>
  <si>
    <t>Upper 3</t>
  </si>
  <si>
    <t>Upper 4</t>
  </si>
  <si>
    <t>Upper 5</t>
  </si>
  <si>
    <t>max-min 1</t>
  </si>
  <si>
    <t>max-min 2</t>
  </si>
  <si>
    <t>max-min 3</t>
  </si>
  <si>
    <t>max-min 4</t>
  </si>
  <si>
    <t>max-min 5</t>
  </si>
  <si>
    <t>wopen</t>
  </si>
  <si>
    <t>dar_diff</t>
  </si>
  <si>
    <t>dlx_sd</t>
  </si>
  <si>
    <t>infl</t>
  </si>
  <si>
    <t>outfl</t>
  </si>
  <si>
    <t>Average Net Capital Inflows (rhs)</t>
  </si>
  <si>
    <t>Lower 6</t>
  </si>
  <si>
    <t>Lower 7</t>
  </si>
  <si>
    <t>Lower 8</t>
  </si>
  <si>
    <t>Upper 6</t>
  </si>
  <si>
    <t>Upper 7</t>
  </si>
  <si>
    <t>Upper 8</t>
  </si>
  <si>
    <t>max-min 6</t>
  </si>
  <si>
    <t>max-min 7</t>
  </si>
  <si>
    <t>max-min 8</t>
  </si>
  <si>
    <t>wntighti</t>
  </si>
  <si>
    <t>wneo</t>
  </si>
  <si>
    <t>dar diff1</t>
  </si>
  <si>
    <t>oufl</t>
  </si>
  <si>
    <t>dxr</t>
  </si>
  <si>
    <t>wntightML</t>
  </si>
  <si>
    <t>dka_ci</t>
  </si>
  <si>
    <t>reserves</t>
  </si>
  <si>
    <t>net inflow tight</t>
  </si>
  <si>
    <t>wgt_netnkirestr</t>
  </si>
  <si>
    <t>Net Easings of Outflow Controls</t>
  </si>
  <si>
    <t>Net Easings of Inflow Controls</t>
  </si>
  <si>
    <t>net outflow eas</t>
  </si>
  <si>
    <t>dlx</t>
  </si>
  <si>
    <t>NKI_sazgdp_m</t>
  </si>
  <si>
    <t>wgt_neteasout</t>
  </si>
  <si>
    <t>wgt_neteasin</t>
  </si>
  <si>
    <t>wgt_tighteningin</t>
  </si>
  <si>
    <t>wgt_easingin</t>
  </si>
  <si>
    <t>Paste Stata output here</t>
  </si>
  <si>
    <t>_step</t>
  </si>
  <si>
    <t>impres</t>
  </si>
  <si>
    <t>irf</t>
  </si>
  <si>
    <t>ll</t>
  </si>
  <si>
    <t>ul</t>
  </si>
  <si>
    <t>se</t>
  </si>
  <si>
    <t>wopen : dar_diff1</t>
  </si>
  <si>
    <t>wopen : dgin_saz</t>
  </si>
  <si>
    <t>wopen : dgout_saz</t>
  </si>
  <si>
    <t>wopen : dlx_sd</t>
  </si>
  <si>
    <t>wopen : wopen</t>
  </si>
  <si>
    <t>dka_CI : dar_diff1</t>
  </si>
  <si>
    <t>dka_CI : dgin_saz</t>
  </si>
  <si>
    <t>dka_CI : dgout_saz</t>
  </si>
  <si>
    <t>dka_CI : dka_CI</t>
  </si>
  <si>
    <t>dka_CI : dlx_sd</t>
  </si>
  <si>
    <t>dOD_ka : dOD_ka</t>
  </si>
  <si>
    <t>dOD_ka : dar_diff1</t>
  </si>
  <si>
    <t>dOD_ka : dgin_saz</t>
  </si>
  <si>
    <t>dOD_ka : dgout_saz</t>
  </si>
  <si>
    <t>dOD_ka : dlx_sd</t>
  </si>
  <si>
    <t>dOD_ka</t>
  </si>
  <si>
    <t>res_wopen : dar_diff1</t>
  </si>
  <si>
    <t>res_wopen : dgin_saz</t>
  </si>
  <si>
    <t>res_wopen : dgout_saz</t>
  </si>
  <si>
    <t>res_wopen : dlx_sd</t>
  </si>
  <si>
    <t>res_wopen : res_wopen</t>
  </si>
  <si>
    <t>res_wopen</t>
  </si>
  <si>
    <t>wopen : DReserves_gdp</t>
  </si>
  <si>
    <t>wntighti : dar_diff1</t>
  </si>
  <si>
    <t>wntighti : dgin_saz</t>
  </si>
  <si>
    <t>wntighti : dgout_saz</t>
  </si>
  <si>
    <t>wntighti : dlx_sd</t>
  </si>
  <si>
    <t>wntighti : wneo</t>
  </si>
  <si>
    <t>wntighti : wntighti</t>
  </si>
  <si>
    <t>wneo : dar_diff1</t>
  </si>
  <si>
    <t>wneo : dgin_saz</t>
  </si>
  <si>
    <t>wneo : dgout_saz</t>
  </si>
  <si>
    <t>wneo : dlx_sd</t>
  </si>
  <si>
    <t>wneo : wneo</t>
  </si>
  <si>
    <t>wneo : wntighti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</si>
</sst>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1" applyFont="1" applyProtection="1">
      <protection locked="0"/>
    </xf>
    <xf numFmtId="0" fontId="0" fillId="0" borderId="0" xfId="1" applyFont="1" applyProtection="1">
      <protection locked="0"/>
    </xf>
    <xf numFmtId="11" fontId="0" fillId="0" borderId="0" xfId="0" applyNumberFormat="1"/>
    <xf numFmtId="0" fontId="2" fillId="0" borderId="0" xfId="9" applyProtection="1">
      <protection locked="0"/>
    </xf>
    <xf numFmtId="0" fontId="0" fillId="0" borderId="0" xfId="0" applyFill="1"/>
    <xf numFmtId="0" fontId="2" fillId="0" borderId="0" xfId="31" applyProtection="1">
      <protection locked="0"/>
    </xf>
    <xf numFmtId="0" fontId="2" fillId="0" borderId="0" xfId="33" applyProtection="1">
      <protection locked="0"/>
    </xf>
    <xf numFmtId="0" fontId="2" fillId="0" borderId="0" xfId="34" applyProtection="1">
      <protection locked="0"/>
    </xf>
    <xf numFmtId="0" fontId="2" fillId="0" borderId="0" xfId="35" applyProtection="1">
      <protection locked="0"/>
    </xf>
    <xf numFmtId="0" fontId="2" fillId="0" borderId="0" xfId="36" applyProtection="1">
      <protection locked="0"/>
    </xf>
    <xf numFmtId="0" fontId="2" fillId="0" borderId="0" xfId="38" applyProtection="1">
      <protection locked="0"/>
    </xf>
    <xf numFmtId="164" fontId="0" fillId="0" borderId="0" xfId="0" applyNumberFormat="1"/>
    <xf numFmtId="0" fontId="2" fillId="0" borderId="0" xfId="1" applyFont="1" applyFill="1" applyProtection="1">
      <protection locked="0"/>
    </xf>
    <xf numFmtId="0" fontId="1" fillId="0" borderId="0" xfId="1" applyFont="1" applyFill="1" applyProtection="1">
      <protection locked="0"/>
    </xf>
  </cellXfs>
  <cellStyles count="39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2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28"/>
    <cellStyle name="Normal 3" xfId="3"/>
    <cellStyle name="Normal 30" xfId="29"/>
    <cellStyle name="Normal 31" xfId="30"/>
    <cellStyle name="Normal 32" xfId="31"/>
    <cellStyle name="Normal 33" xfId="32"/>
    <cellStyle name="Normal 34" xfId="33"/>
    <cellStyle name="Normal 35" xfId="34"/>
    <cellStyle name="Normal 36" xfId="35"/>
    <cellStyle name="Normal 37" xfId="36"/>
    <cellStyle name="Normal 38" xfId="37"/>
    <cellStyle name="Normal 39" xfId="38"/>
    <cellStyle name="Normal 4" xfId="1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505628260272713E-2"/>
          <c:y val="0.15105248687828043"/>
          <c:w val="0.88039974375400387"/>
          <c:h val="0.789552611847038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1'!$D$2</c:f>
              <c:strCache>
                <c:ptCount val="1"/>
                <c:pt idx="0">
                  <c:v>All measures (% of total measures in all years)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numRef>
              <c:f>'Fig 1'!$A$4:$A$16</c:f>
              <c:numCache>
                <c:formatCode>m/d/yyyy</c:formatCode>
                <c:ptCount val="13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  <c:pt idx="5">
                  <c:v>38718</c:v>
                </c:pt>
                <c:pt idx="6">
                  <c:v>39083</c:v>
                </c:pt>
                <c:pt idx="7">
                  <c:v>39448</c:v>
                </c:pt>
                <c:pt idx="8">
                  <c:v>39814</c:v>
                </c:pt>
                <c:pt idx="9">
                  <c:v>40179</c:v>
                </c:pt>
                <c:pt idx="10">
                  <c:v>40544</c:v>
                </c:pt>
                <c:pt idx="11">
                  <c:v>40909</c:v>
                </c:pt>
              </c:numCache>
            </c:numRef>
          </c:cat>
          <c:val>
            <c:numRef>
              <c:f>'Fig 1'!$D$4:$D$16</c:f>
              <c:numCache>
                <c:formatCode>General</c:formatCode>
                <c:ptCount val="13"/>
                <c:pt idx="0">
                  <c:v>6.2659849999999997</c:v>
                </c:pt>
                <c:pt idx="1">
                  <c:v>5.6265980000000004</c:v>
                </c:pt>
                <c:pt idx="2">
                  <c:v>7.289002</c:v>
                </c:pt>
                <c:pt idx="3">
                  <c:v>9.3350380000000008</c:v>
                </c:pt>
                <c:pt idx="4">
                  <c:v>6.7774929999999998</c:v>
                </c:pt>
                <c:pt idx="5">
                  <c:v>9.9744240000000008</c:v>
                </c:pt>
                <c:pt idx="6">
                  <c:v>10.1023</c:v>
                </c:pt>
                <c:pt idx="7">
                  <c:v>13.043480000000001</c:v>
                </c:pt>
                <c:pt idx="8">
                  <c:v>4.7314579999999999</c:v>
                </c:pt>
                <c:pt idx="9">
                  <c:v>8.5677749999999993</c:v>
                </c:pt>
                <c:pt idx="10">
                  <c:v>10.613810000000001</c:v>
                </c:pt>
                <c:pt idx="11">
                  <c:v>7.6726340000000004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D-4E15-BF58-9180F6229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6313344"/>
        <c:axId val="340923136"/>
      </c:barChart>
      <c:lineChart>
        <c:grouping val="standard"/>
        <c:varyColors val="0"/>
        <c:ser>
          <c:idx val="1"/>
          <c:order val="1"/>
          <c:tx>
            <c:strRef>
              <c:f>'Fig 1'!$E$2</c:f>
              <c:strCache>
                <c:ptCount val="1"/>
                <c:pt idx="0">
                  <c:v>Weighted measures (% of total weighted measures in all years)</c:v>
                </c:pt>
              </c:strCache>
            </c:strRef>
          </c:tx>
          <c:spPr>
            <a:ln w="25400" cap="rnd" cmpd="sng" algn="ctr">
              <a:solidFill>
                <a:srgbClr val="C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square"/>
            <c:size val="9"/>
            <c:spPr>
              <a:solidFill>
                <a:srgbClr val="C00000"/>
              </a:solidFill>
              <a:ln>
                <a:noFill/>
              </a:ln>
            </c:spPr>
          </c:marker>
          <c:cat>
            <c:numRef>
              <c:f>'Fig 1'!$A$4:$A$16</c:f>
              <c:numCache>
                <c:formatCode>m/d/yyyy</c:formatCode>
                <c:ptCount val="13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  <c:pt idx="5">
                  <c:v>38718</c:v>
                </c:pt>
                <c:pt idx="6">
                  <c:v>39083</c:v>
                </c:pt>
                <c:pt idx="7">
                  <c:v>39448</c:v>
                </c:pt>
                <c:pt idx="8">
                  <c:v>39814</c:v>
                </c:pt>
                <c:pt idx="9">
                  <c:v>40179</c:v>
                </c:pt>
                <c:pt idx="10">
                  <c:v>40544</c:v>
                </c:pt>
                <c:pt idx="11">
                  <c:v>40909</c:v>
                </c:pt>
              </c:numCache>
            </c:numRef>
          </c:cat>
          <c:val>
            <c:numRef>
              <c:f>'Fig 1'!$E$4:$E$16</c:f>
              <c:numCache>
                <c:formatCode>General</c:formatCode>
                <c:ptCount val="13"/>
                <c:pt idx="0">
                  <c:v>6.2561780000000002</c:v>
                </c:pt>
                <c:pt idx="1">
                  <c:v>6.7084080000000004</c:v>
                </c:pt>
                <c:pt idx="2">
                  <c:v>8.9170859999999994</c:v>
                </c:pt>
                <c:pt idx="3">
                  <c:v>9.8858519999999999</c:v>
                </c:pt>
                <c:pt idx="4">
                  <c:v>7.0568059999999999</c:v>
                </c:pt>
                <c:pt idx="5">
                  <c:v>8.0192449999999997</c:v>
                </c:pt>
                <c:pt idx="6">
                  <c:v>9.65611</c:v>
                </c:pt>
                <c:pt idx="7">
                  <c:v>11.91145</c:v>
                </c:pt>
                <c:pt idx="8">
                  <c:v>4.7097709999999999</c:v>
                </c:pt>
                <c:pt idx="9">
                  <c:v>8.1731099999999994</c:v>
                </c:pt>
                <c:pt idx="10">
                  <c:v>10.698119999999999</c:v>
                </c:pt>
                <c:pt idx="11">
                  <c:v>8.0078650000000007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ED-4E15-BF58-9180F6229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313344"/>
        <c:axId val="340923136"/>
      </c:lineChart>
      <c:lineChart>
        <c:grouping val="standard"/>
        <c:varyColors val="0"/>
        <c:ser>
          <c:idx val="2"/>
          <c:order val="2"/>
          <c:tx>
            <c:v>dummy</c:v>
          </c:tx>
          <c:spPr>
            <a:ln w="25400" cap="rnd" cmpd="sng" algn="ctr">
              <a:solidFill>
                <a:srgbClr val="FF4B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06ED-4E15-BF58-9180F6229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26848"/>
        <c:axId val="340925056"/>
      </c:lineChart>
      <c:dateAx>
        <c:axId val="336313344"/>
        <c:scaling>
          <c:orientation val="minMax"/>
          <c:max val="40909"/>
          <c:min val="36892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0923136"/>
        <c:crossesAt val="-100000000"/>
        <c:auto val="1"/>
        <c:lblOffset val="100"/>
        <c:baseTimeUnit val="years"/>
        <c:majorUnit val="1"/>
        <c:majorTimeUnit val="years"/>
      </c:dateAx>
      <c:valAx>
        <c:axId val="340923136"/>
        <c:scaling>
          <c:orientation val="minMax"/>
          <c:max val="16"/>
          <c:min val="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%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36313344"/>
        <c:crosses val="autoZero"/>
        <c:crossBetween val="between"/>
        <c:majorUnit val="2"/>
      </c:valAx>
      <c:valAx>
        <c:axId val="340925056"/>
        <c:scaling>
          <c:orientation val="minMax"/>
          <c:max val="16"/>
          <c:min val="4"/>
        </c:scaling>
        <c:delete val="1"/>
        <c:axPos val="r"/>
        <c:numFmt formatCode="0" sourceLinked="0"/>
        <c:majorTickMark val="in"/>
        <c:minorTickMark val="none"/>
        <c:tickLblPos val="nextTo"/>
        <c:crossAx val="340926848"/>
        <c:crosses val="max"/>
        <c:crossBetween val="between"/>
        <c:majorUnit val="2"/>
        <c:minorUnit val="0.4"/>
      </c:valAx>
      <c:catAx>
        <c:axId val="340926848"/>
        <c:scaling>
          <c:orientation val="minMax"/>
        </c:scaling>
        <c:delete val="1"/>
        <c:axPos val="b"/>
        <c:majorTickMark val="out"/>
        <c:minorTickMark val="none"/>
        <c:tickLblPos val="nextTo"/>
        <c:crossAx val="340925056"/>
        <c:crossesAt val="-1000000"/>
        <c:auto val="1"/>
        <c:lblAlgn val="ctr"/>
        <c:lblOffset val="100"/>
        <c:noMultiLvlLbl val="0"/>
      </c:catAx>
      <c:spPr>
        <a:solidFill>
          <a:srgbClr val="FFFFFF"/>
        </a:solidFill>
      </c:spPr>
    </c:plotArea>
    <c:legend>
      <c:legendPos val="t"/>
      <c:legendEntry>
        <c:idx val="2"/>
        <c:delete val="1"/>
      </c:legendEntry>
      <c:layout>
        <c:manualLayout>
          <c:xMode val="edge"/>
          <c:yMode val="edge"/>
          <c:x val="9.0651230895945817E-2"/>
          <c:y val="6.3484128967758058E-3"/>
          <c:w val="0.88610853848265758"/>
          <c:h val="0.14231242189452636"/>
        </c:manualLayout>
      </c:layout>
      <c:overlay val="0"/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Arial" panose="020B0604020202020204" pitchFamily="34" charset="0"/>
          <a:ea typeface="Arial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5273176535187"/>
          <c:y val="0.15422669332666833"/>
          <c:w val="0.8757507092523108"/>
          <c:h val="0.786378405398650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1'!$D$2</c:f>
              <c:strCache>
                <c:ptCount val="1"/>
                <c:pt idx="0">
                  <c:v>All measures (% of total measures in all years)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numRef>
              <c:f>'Fig 1'!$A$4:$A$16</c:f>
              <c:numCache>
                <c:formatCode>m/d/yyyy</c:formatCode>
                <c:ptCount val="13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  <c:pt idx="5">
                  <c:v>38718</c:v>
                </c:pt>
                <c:pt idx="6">
                  <c:v>39083</c:v>
                </c:pt>
                <c:pt idx="7">
                  <c:v>39448</c:v>
                </c:pt>
                <c:pt idx="8">
                  <c:v>39814</c:v>
                </c:pt>
                <c:pt idx="9">
                  <c:v>40179</c:v>
                </c:pt>
                <c:pt idx="10">
                  <c:v>40544</c:v>
                </c:pt>
                <c:pt idx="11">
                  <c:v>40909</c:v>
                </c:pt>
              </c:numCache>
            </c:numRef>
          </c:cat>
          <c:val>
            <c:numRef>
              <c:f>'Fig 1'!$B$4:$B$16</c:f>
              <c:numCache>
                <c:formatCode>General</c:formatCode>
                <c:ptCount val="13"/>
                <c:pt idx="0">
                  <c:v>5.92</c:v>
                </c:pt>
                <c:pt idx="1">
                  <c:v>5.76</c:v>
                </c:pt>
                <c:pt idx="2">
                  <c:v>7.52</c:v>
                </c:pt>
                <c:pt idx="3">
                  <c:v>9.2799999999999994</c:v>
                </c:pt>
                <c:pt idx="4">
                  <c:v>7.04</c:v>
                </c:pt>
                <c:pt idx="5">
                  <c:v>9.76</c:v>
                </c:pt>
                <c:pt idx="6">
                  <c:v>9.6</c:v>
                </c:pt>
                <c:pt idx="7">
                  <c:v>14.4</c:v>
                </c:pt>
                <c:pt idx="8">
                  <c:v>5.12</c:v>
                </c:pt>
                <c:pt idx="9">
                  <c:v>8.8000000000000007</c:v>
                </c:pt>
                <c:pt idx="10">
                  <c:v>9.92</c:v>
                </c:pt>
                <c:pt idx="11">
                  <c:v>6.88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A6-48EB-B4C7-F9C886AC1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0976384"/>
        <c:axId val="340977920"/>
      </c:barChart>
      <c:lineChart>
        <c:grouping val="standard"/>
        <c:varyColors val="0"/>
        <c:ser>
          <c:idx val="1"/>
          <c:order val="1"/>
          <c:tx>
            <c:strRef>
              <c:f>'Fig 1'!$E$2</c:f>
              <c:strCache>
                <c:ptCount val="1"/>
                <c:pt idx="0">
                  <c:v>Weighted measures (% of total weighted measures in all years)</c:v>
                </c:pt>
              </c:strCache>
            </c:strRef>
          </c:tx>
          <c:spPr>
            <a:ln w="25400" cap="rnd" cmpd="sng" algn="ctr">
              <a:solidFill>
                <a:srgbClr val="C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square"/>
            <c:size val="9"/>
            <c:spPr>
              <a:solidFill>
                <a:srgbClr val="C00000"/>
              </a:solidFill>
              <a:ln>
                <a:noFill/>
              </a:ln>
            </c:spPr>
          </c:marker>
          <c:cat>
            <c:numRef>
              <c:f>'Fig 1'!$A$4:$A$16</c:f>
              <c:numCache>
                <c:formatCode>m/d/yyyy</c:formatCode>
                <c:ptCount val="13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  <c:pt idx="5">
                  <c:v>38718</c:v>
                </c:pt>
                <c:pt idx="6">
                  <c:v>39083</c:v>
                </c:pt>
                <c:pt idx="7">
                  <c:v>39448</c:v>
                </c:pt>
                <c:pt idx="8">
                  <c:v>39814</c:v>
                </c:pt>
                <c:pt idx="9">
                  <c:v>40179</c:v>
                </c:pt>
                <c:pt idx="10">
                  <c:v>40544</c:v>
                </c:pt>
                <c:pt idx="11">
                  <c:v>40909</c:v>
                </c:pt>
              </c:numCache>
            </c:numRef>
          </c:cat>
          <c:val>
            <c:numRef>
              <c:f>'Fig 1'!$C$4:$C$16</c:f>
              <c:numCache>
                <c:formatCode>General</c:formatCode>
                <c:ptCount val="13"/>
                <c:pt idx="0">
                  <c:v>5.7026459999999997</c:v>
                </c:pt>
                <c:pt idx="1">
                  <c:v>6.1148639999999999</c:v>
                </c:pt>
                <c:pt idx="2">
                  <c:v>8.1281219999999994</c:v>
                </c:pt>
                <c:pt idx="3">
                  <c:v>9.0111749999999997</c:v>
                </c:pt>
                <c:pt idx="4">
                  <c:v>6.432436</c:v>
                </c:pt>
                <c:pt idx="5">
                  <c:v>7.3097209999999997</c:v>
                </c:pt>
                <c:pt idx="6">
                  <c:v>8.8017599999999998</c:v>
                </c:pt>
                <c:pt idx="7">
                  <c:v>10.85755</c:v>
                </c:pt>
                <c:pt idx="8">
                  <c:v>4.2930609999999998</c:v>
                </c:pt>
                <c:pt idx="9">
                  <c:v>7.449973</c:v>
                </c:pt>
                <c:pt idx="10">
                  <c:v>9.7515730000000005</c:v>
                </c:pt>
                <c:pt idx="11">
                  <c:v>7.299347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A6-48EB-B4C7-F9C886AC1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76384"/>
        <c:axId val="340977920"/>
      </c:lineChart>
      <c:lineChart>
        <c:grouping val="standard"/>
        <c:varyColors val="0"/>
        <c:ser>
          <c:idx val="2"/>
          <c:order val="2"/>
          <c:tx>
            <c:v>dummy</c:v>
          </c:tx>
          <c:spPr>
            <a:ln w="25400" cap="rnd" cmpd="sng" algn="ctr">
              <a:solidFill>
                <a:srgbClr val="FF4B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8A6-48EB-B4C7-F9C886AC1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247872"/>
        <c:axId val="341246336"/>
      </c:lineChart>
      <c:dateAx>
        <c:axId val="340976384"/>
        <c:scaling>
          <c:orientation val="minMax"/>
          <c:max val="40909"/>
          <c:min val="36892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0977920"/>
        <c:crossesAt val="-100000000"/>
        <c:auto val="1"/>
        <c:lblOffset val="100"/>
        <c:baseTimeUnit val="years"/>
        <c:majorUnit val="1"/>
        <c:majorTimeUnit val="years"/>
      </c:dateAx>
      <c:valAx>
        <c:axId val="340977920"/>
        <c:scaling>
          <c:orientation val="minMax"/>
          <c:max val="16"/>
          <c:min val="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%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40976384"/>
        <c:crosses val="autoZero"/>
        <c:crossBetween val="between"/>
        <c:majorUnit val="2"/>
      </c:valAx>
      <c:valAx>
        <c:axId val="341246336"/>
        <c:scaling>
          <c:orientation val="minMax"/>
          <c:max val="16"/>
          <c:min val="4"/>
        </c:scaling>
        <c:delete val="1"/>
        <c:axPos val="r"/>
        <c:numFmt formatCode="0" sourceLinked="0"/>
        <c:majorTickMark val="in"/>
        <c:minorTickMark val="none"/>
        <c:tickLblPos val="nextTo"/>
        <c:crossAx val="341247872"/>
        <c:crosses val="max"/>
        <c:crossBetween val="between"/>
        <c:majorUnit val="2"/>
        <c:minorUnit val="0.4"/>
      </c:valAx>
      <c:catAx>
        <c:axId val="341247872"/>
        <c:scaling>
          <c:orientation val="minMax"/>
        </c:scaling>
        <c:delete val="1"/>
        <c:axPos val="b"/>
        <c:majorTickMark val="out"/>
        <c:minorTickMark val="none"/>
        <c:tickLblPos val="nextTo"/>
        <c:crossAx val="341246336"/>
        <c:crossesAt val="-1000000"/>
        <c:auto val="1"/>
        <c:lblAlgn val="ctr"/>
        <c:lblOffset val="100"/>
        <c:noMultiLvlLbl val="0"/>
      </c:catAx>
      <c:spPr>
        <a:solidFill>
          <a:srgbClr val="FFFFFF"/>
        </a:solidFill>
        <a:ln>
          <a:noFill/>
        </a:ln>
      </c:spPr>
    </c:plotArea>
    <c:legend>
      <c:legendPos val="t"/>
      <c:legendEntry>
        <c:idx val="2"/>
        <c:delete val="1"/>
      </c:legendEntry>
      <c:layout>
        <c:manualLayout>
          <c:xMode val="edge"/>
          <c:yMode val="edge"/>
          <c:x val="0.1138964034044111"/>
          <c:y val="6.3484128967758058E-3"/>
          <c:w val="0.86053884872334585"/>
          <c:h val="0.13913821544613847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883042006040088E-2"/>
          <c:y val="0.10978780304923769"/>
          <c:w val="0.82254250938043383"/>
          <c:h val="0.830817295676080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 2'!$C$1</c:f>
              <c:strCache>
                <c:ptCount val="1"/>
                <c:pt idx="0">
                  <c:v>Net NKI Restricting Measures (lhs)</c:v>
                </c:pt>
              </c:strCache>
            </c:strRef>
          </c:tx>
          <c:spPr>
            <a:solidFill>
              <a:srgbClr val="003299"/>
            </a:solidFill>
            <a:ln>
              <a:noFill/>
              <a:round/>
            </a:ln>
            <a:effectLst/>
          </c:spPr>
          <c:invertIfNegative val="0"/>
          <c:cat>
            <c:strRef>
              <c:f>'Fig 2'!$B$3:$B$50</c:f>
              <c:strCache>
                <c:ptCount val="48"/>
                <c:pt idx="0">
                  <c:v>2001</c:v>
                </c:pt>
                <c:pt idx="1">
                  <c:v>2001q2</c:v>
                </c:pt>
                <c:pt idx="2">
                  <c:v>2001q3</c:v>
                </c:pt>
                <c:pt idx="3">
                  <c:v>2001q4</c:v>
                </c:pt>
                <c:pt idx="4">
                  <c:v>2002</c:v>
                </c:pt>
                <c:pt idx="5">
                  <c:v>2002q2</c:v>
                </c:pt>
                <c:pt idx="6">
                  <c:v>2002q3</c:v>
                </c:pt>
                <c:pt idx="7">
                  <c:v>2002q4</c:v>
                </c:pt>
                <c:pt idx="8">
                  <c:v>2003</c:v>
                </c:pt>
                <c:pt idx="9">
                  <c:v>2003q2</c:v>
                </c:pt>
                <c:pt idx="10">
                  <c:v>2003q3</c:v>
                </c:pt>
                <c:pt idx="11">
                  <c:v>2003q4</c:v>
                </c:pt>
                <c:pt idx="12">
                  <c:v>2004</c:v>
                </c:pt>
                <c:pt idx="13">
                  <c:v>2004q2</c:v>
                </c:pt>
                <c:pt idx="14">
                  <c:v>2004q3</c:v>
                </c:pt>
                <c:pt idx="15">
                  <c:v>2004q4</c:v>
                </c:pt>
                <c:pt idx="16">
                  <c:v>2005</c:v>
                </c:pt>
                <c:pt idx="17">
                  <c:v>2005q2</c:v>
                </c:pt>
                <c:pt idx="18">
                  <c:v>2005q3</c:v>
                </c:pt>
                <c:pt idx="19">
                  <c:v>2005q4</c:v>
                </c:pt>
                <c:pt idx="20">
                  <c:v>2006</c:v>
                </c:pt>
                <c:pt idx="21">
                  <c:v>2006q2</c:v>
                </c:pt>
                <c:pt idx="22">
                  <c:v>2006q3</c:v>
                </c:pt>
                <c:pt idx="23">
                  <c:v>2006q4</c:v>
                </c:pt>
                <c:pt idx="24">
                  <c:v>2007</c:v>
                </c:pt>
                <c:pt idx="25">
                  <c:v>2007q2</c:v>
                </c:pt>
                <c:pt idx="26">
                  <c:v>2007q3</c:v>
                </c:pt>
                <c:pt idx="27">
                  <c:v>2007q4</c:v>
                </c:pt>
                <c:pt idx="28">
                  <c:v>2008</c:v>
                </c:pt>
                <c:pt idx="29">
                  <c:v>2008q2</c:v>
                </c:pt>
                <c:pt idx="30">
                  <c:v>2008q3</c:v>
                </c:pt>
                <c:pt idx="31">
                  <c:v>2008q4</c:v>
                </c:pt>
                <c:pt idx="32">
                  <c:v>2009</c:v>
                </c:pt>
                <c:pt idx="33">
                  <c:v>2009q2</c:v>
                </c:pt>
                <c:pt idx="34">
                  <c:v>2009q3</c:v>
                </c:pt>
                <c:pt idx="35">
                  <c:v>2009q4</c:v>
                </c:pt>
                <c:pt idx="36">
                  <c:v>2010</c:v>
                </c:pt>
                <c:pt idx="37">
                  <c:v>2010q2</c:v>
                </c:pt>
                <c:pt idx="38">
                  <c:v>2010q3</c:v>
                </c:pt>
                <c:pt idx="39">
                  <c:v>2010q4</c:v>
                </c:pt>
                <c:pt idx="40">
                  <c:v>2011</c:v>
                </c:pt>
                <c:pt idx="41">
                  <c:v>2011q2</c:v>
                </c:pt>
                <c:pt idx="42">
                  <c:v>2011q3</c:v>
                </c:pt>
                <c:pt idx="43">
                  <c:v>2011q4</c:v>
                </c:pt>
                <c:pt idx="44">
                  <c:v>2012</c:v>
                </c:pt>
                <c:pt idx="45">
                  <c:v>2012q2</c:v>
                </c:pt>
                <c:pt idx="46">
                  <c:v>2012q3</c:v>
                </c:pt>
                <c:pt idx="47">
                  <c:v>2012q4</c:v>
                </c:pt>
              </c:strCache>
            </c:strRef>
          </c:cat>
          <c:val>
            <c:numRef>
              <c:f>'Fig 2'!$C$3:$C$50</c:f>
              <c:numCache>
                <c:formatCode>General</c:formatCode>
                <c:ptCount val="48"/>
                <c:pt idx="0">
                  <c:v>1.0994060000000001</c:v>
                </c:pt>
                <c:pt idx="1">
                  <c:v>-0.77528609999999998</c:v>
                </c:pt>
                <c:pt idx="2">
                  <c:v>0.36890849999999997</c:v>
                </c:pt>
                <c:pt idx="3">
                  <c:v>-5.6278500000000002E-2</c:v>
                </c:pt>
                <c:pt idx="4">
                  <c:v>0.8849205</c:v>
                </c:pt>
                <c:pt idx="5">
                  <c:v>-0.99672059999999996</c:v>
                </c:pt>
                <c:pt idx="6">
                  <c:v>-1.536926</c:v>
                </c:pt>
                <c:pt idx="7">
                  <c:v>1.1767840000000001</c:v>
                </c:pt>
                <c:pt idx="8">
                  <c:v>0.40395920000000002</c:v>
                </c:pt>
                <c:pt idx="9">
                  <c:v>1.196596</c:v>
                </c:pt>
                <c:pt idx="10">
                  <c:v>0.476128</c:v>
                </c:pt>
                <c:pt idx="11">
                  <c:v>1.414425</c:v>
                </c:pt>
                <c:pt idx="12">
                  <c:v>-4.9820999999999997E-3</c:v>
                </c:pt>
                <c:pt idx="13">
                  <c:v>3.1833650000000002</c:v>
                </c:pt>
                <c:pt idx="14">
                  <c:v>0.26941419999999999</c:v>
                </c:pt>
                <c:pt idx="15">
                  <c:v>1.3854679999999999</c:v>
                </c:pt>
                <c:pt idx="16">
                  <c:v>1.5099469999999999</c:v>
                </c:pt>
                <c:pt idx="17">
                  <c:v>2.7898299999999998</c:v>
                </c:pt>
                <c:pt idx="18">
                  <c:v>-1.069269</c:v>
                </c:pt>
                <c:pt idx="19">
                  <c:v>1.346382</c:v>
                </c:pt>
                <c:pt idx="20">
                  <c:v>1.9654370000000001</c:v>
                </c:pt>
                <c:pt idx="21">
                  <c:v>1.0452170000000001</c:v>
                </c:pt>
                <c:pt idx="22">
                  <c:v>-0.65644429999999998</c:v>
                </c:pt>
                <c:pt idx="23">
                  <c:v>-1.8359199999999999E-2</c:v>
                </c:pt>
                <c:pt idx="24">
                  <c:v>1.7386079999999999</c:v>
                </c:pt>
                <c:pt idx="25">
                  <c:v>4.0132770000000004</c:v>
                </c:pt>
                <c:pt idx="26">
                  <c:v>2.7310780000000001</c:v>
                </c:pt>
                <c:pt idx="27">
                  <c:v>0.1745389</c:v>
                </c:pt>
                <c:pt idx="28">
                  <c:v>4.3300219999999996</c:v>
                </c:pt>
                <c:pt idx="29">
                  <c:v>2.055021</c:v>
                </c:pt>
                <c:pt idx="30">
                  <c:v>0.79336090000000004</c:v>
                </c:pt>
                <c:pt idx="31">
                  <c:v>-3.9699249999999999</c:v>
                </c:pt>
                <c:pt idx="32">
                  <c:v>-1.602352</c:v>
                </c:pt>
                <c:pt idx="33">
                  <c:v>-0.1093562</c:v>
                </c:pt>
                <c:pt idx="34">
                  <c:v>-0.15882789999999999</c:v>
                </c:pt>
                <c:pt idx="35">
                  <c:v>1.4887870000000001</c:v>
                </c:pt>
                <c:pt idx="36">
                  <c:v>-1.322217</c:v>
                </c:pt>
                <c:pt idx="37">
                  <c:v>-0.34836919999999999</c:v>
                </c:pt>
                <c:pt idx="38">
                  <c:v>4.1438889999999997</c:v>
                </c:pt>
                <c:pt idx="39">
                  <c:v>5.5679550000000004</c:v>
                </c:pt>
                <c:pt idx="40">
                  <c:v>1.769876</c:v>
                </c:pt>
                <c:pt idx="41">
                  <c:v>0.57439830000000003</c:v>
                </c:pt>
                <c:pt idx="42">
                  <c:v>-1.9099759999999999</c:v>
                </c:pt>
                <c:pt idx="43">
                  <c:v>-1.4415279999999999</c:v>
                </c:pt>
                <c:pt idx="44">
                  <c:v>-1.188558</c:v>
                </c:pt>
                <c:pt idx="45">
                  <c:v>-2.6105740000000002</c:v>
                </c:pt>
                <c:pt idx="46">
                  <c:v>-2.7210109999999998</c:v>
                </c:pt>
                <c:pt idx="47">
                  <c:v>-1.295053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C-478F-B43C-ACD1EA5AB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41303296"/>
        <c:axId val="341304832"/>
      </c:barChart>
      <c:lineChart>
        <c:grouping val="standard"/>
        <c:varyColors val="0"/>
        <c:ser>
          <c:idx val="1"/>
          <c:order val="1"/>
          <c:tx>
            <c:strRef>
              <c:f>'Fig 2'!$D$1</c:f>
              <c:strCache>
                <c:ptCount val="1"/>
                <c:pt idx="0">
                  <c:v>Average Net Capital Inflows (rhs)</c:v>
                </c:pt>
              </c:strCache>
            </c:strRef>
          </c:tx>
          <c:spPr>
            <a:ln w="25400" cap="rnd" cmpd="sng" algn="ctr">
              <a:solidFill>
                <a:srgbClr val="FFB4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2'!$A$3:$A$50</c:f>
              <c:numCache>
                <c:formatCode>m/d/yyyy</c:formatCode>
                <c:ptCount val="48"/>
                <c:pt idx="0">
                  <c:v>36981</c:v>
                </c:pt>
                <c:pt idx="1">
                  <c:v>37072</c:v>
                </c:pt>
                <c:pt idx="2">
                  <c:v>37164</c:v>
                </c:pt>
                <c:pt idx="3">
                  <c:v>37256</c:v>
                </c:pt>
                <c:pt idx="4">
                  <c:v>37346</c:v>
                </c:pt>
                <c:pt idx="5">
                  <c:v>37437</c:v>
                </c:pt>
                <c:pt idx="6">
                  <c:v>37529</c:v>
                </c:pt>
                <c:pt idx="7">
                  <c:v>37621</c:v>
                </c:pt>
                <c:pt idx="8">
                  <c:v>37711</c:v>
                </c:pt>
                <c:pt idx="9">
                  <c:v>37802</c:v>
                </c:pt>
                <c:pt idx="10">
                  <c:v>37894</c:v>
                </c:pt>
                <c:pt idx="11">
                  <c:v>37986</c:v>
                </c:pt>
                <c:pt idx="12">
                  <c:v>38077</c:v>
                </c:pt>
                <c:pt idx="13">
                  <c:v>38168</c:v>
                </c:pt>
                <c:pt idx="14">
                  <c:v>38260</c:v>
                </c:pt>
                <c:pt idx="15">
                  <c:v>38352</c:v>
                </c:pt>
                <c:pt idx="16">
                  <c:v>38442</c:v>
                </c:pt>
                <c:pt idx="17">
                  <c:v>38533</c:v>
                </c:pt>
                <c:pt idx="18">
                  <c:v>38625</c:v>
                </c:pt>
                <c:pt idx="19">
                  <c:v>38717</c:v>
                </c:pt>
                <c:pt idx="20">
                  <c:v>38807</c:v>
                </c:pt>
                <c:pt idx="21">
                  <c:v>38898</c:v>
                </c:pt>
                <c:pt idx="22">
                  <c:v>38990</c:v>
                </c:pt>
                <c:pt idx="23">
                  <c:v>39082</c:v>
                </c:pt>
                <c:pt idx="24">
                  <c:v>39172</c:v>
                </c:pt>
                <c:pt idx="25">
                  <c:v>39263</c:v>
                </c:pt>
                <c:pt idx="26">
                  <c:v>39355</c:v>
                </c:pt>
                <c:pt idx="27">
                  <c:v>39447</c:v>
                </c:pt>
                <c:pt idx="28">
                  <c:v>39538</c:v>
                </c:pt>
                <c:pt idx="29">
                  <c:v>39629</c:v>
                </c:pt>
                <c:pt idx="30">
                  <c:v>39721</c:v>
                </c:pt>
                <c:pt idx="31">
                  <c:v>39813</c:v>
                </c:pt>
                <c:pt idx="32">
                  <c:v>39903</c:v>
                </c:pt>
                <c:pt idx="33">
                  <c:v>39994</c:v>
                </c:pt>
                <c:pt idx="34">
                  <c:v>40086</c:v>
                </c:pt>
                <c:pt idx="35">
                  <c:v>40178</c:v>
                </c:pt>
                <c:pt idx="36">
                  <c:v>40268</c:v>
                </c:pt>
                <c:pt idx="37">
                  <c:v>40359</c:v>
                </c:pt>
                <c:pt idx="38">
                  <c:v>40451</c:v>
                </c:pt>
                <c:pt idx="39">
                  <c:v>40543</c:v>
                </c:pt>
                <c:pt idx="40">
                  <c:v>40633</c:v>
                </c:pt>
                <c:pt idx="41">
                  <c:v>40724</c:v>
                </c:pt>
                <c:pt idx="42">
                  <c:v>40816</c:v>
                </c:pt>
                <c:pt idx="43">
                  <c:v>40908</c:v>
                </c:pt>
                <c:pt idx="44">
                  <c:v>40999</c:v>
                </c:pt>
                <c:pt idx="45">
                  <c:v>41090</c:v>
                </c:pt>
                <c:pt idx="46">
                  <c:v>41182</c:v>
                </c:pt>
                <c:pt idx="47">
                  <c:v>41274</c:v>
                </c:pt>
              </c:numCache>
            </c:numRef>
          </c:cat>
          <c:val>
            <c:numRef>
              <c:f>'Fig 2'!$D$3:$D$50</c:f>
              <c:numCache>
                <c:formatCode>General</c:formatCode>
                <c:ptCount val="48"/>
                <c:pt idx="0">
                  <c:v>-2.00637</c:v>
                </c:pt>
                <c:pt idx="1">
                  <c:v>-0.42439209999999999</c:v>
                </c:pt>
                <c:pt idx="2">
                  <c:v>2.3891740000000001</c:v>
                </c:pt>
                <c:pt idx="3">
                  <c:v>0.79242069999999998</c:v>
                </c:pt>
                <c:pt idx="4">
                  <c:v>1.2441580000000001</c:v>
                </c:pt>
                <c:pt idx="5">
                  <c:v>0.1399533</c:v>
                </c:pt>
                <c:pt idx="6">
                  <c:v>3.4518100000000003E-2</c:v>
                </c:pt>
                <c:pt idx="7">
                  <c:v>0.65577940000000001</c:v>
                </c:pt>
                <c:pt idx="8">
                  <c:v>0.51241910000000002</c:v>
                </c:pt>
                <c:pt idx="9">
                  <c:v>-0.43867010000000001</c:v>
                </c:pt>
                <c:pt idx="10">
                  <c:v>0.97197469999999997</c:v>
                </c:pt>
                <c:pt idx="11">
                  <c:v>1.0645340000000001</c:v>
                </c:pt>
                <c:pt idx="12">
                  <c:v>1.6804589999999999</c:v>
                </c:pt>
                <c:pt idx="13">
                  <c:v>-0.2229228</c:v>
                </c:pt>
                <c:pt idx="14">
                  <c:v>0.97696890000000003</c:v>
                </c:pt>
                <c:pt idx="15">
                  <c:v>3.951524</c:v>
                </c:pt>
                <c:pt idx="16">
                  <c:v>1.0929059999999999</c:v>
                </c:pt>
                <c:pt idx="17">
                  <c:v>2.1216349999999999</c:v>
                </c:pt>
                <c:pt idx="18">
                  <c:v>2.0934439999999999</c:v>
                </c:pt>
                <c:pt idx="19">
                  <c:v>0.1102436</c:v>
                </c:pt>
                <c:pt idx="20">
                  <c:v>0.7271706</c:v>
                </c:pt>
                <c:pt idx="21">
                  <c:v>0.86685690000000004</c:v>
                </c:pt>
                <c:pt idx="22">
                  <c:v>-0.17011380000000001</c:v>
                </c:pt>
                <c:pt idx="23">
                  <c:v>2.1096520000000001</c:v>
                </c:pt>
                <c:pt idx="24">
                  <c:v>2.898746</c:v>
                </c:pt>
                <c:pt idx="25">
                  <c:v>4.3574630000000001</c:v>
                </c:pt>
                <c:pt idx="26">
                  <c:v>1.652048</c:v>
                </c:pt>
                <c:pt idx="27">
                  <c:v>3.2464469999999999</c:v>
                </c:pt>
                <c:pt idx="28">
                  <c:v>5.8580589999999999</c:v>
                </c:pt>
                <c:pt idx="29">
                  <c:v>1.71706</c:v>
                </c:pt>
                <c:pt idx="30">
                  <c:v>0.48516979999999998</c:v>
                </c:pt>
                <c:pt idx="31">
                  <c:v>-5.0803940000000001</c:v>
                </c:pt>
                <c:pt idx="32">
                  <c:v>-1.766975</c:v>
                </c:pt>
                <c:pt idx="33">
                  <c:v>-0.8717646</c:v>
                </c:pt>
                <c:pt idx="34">
                  <c:v>3.5009679999999999</c:v>
                </c:pt>
                <c:pt idx="35">
                  <c:v>3.2034539999999998</c:v>
                </c:pt>
                <c:pt idx="36">
                  <c:v>1.9282379999999999</c:v>
                </c:pt>
                <c:pt idx="37">
                  <c:v>3.0111720000000002</c:v>
                </c:pt>
                <c:pt idx="38">
                  <c:v>4.5911929999999996</c:v>
                </c:pt>
                <c:pt idx="39">
                  <c:v>4.9322780000000002</c:v>
                </c:pt>
                <c:pt idx="40">
                  <c:v>4.2493150000000002</c:v>
                </c:pt>
                <c:pt idx="41">
                  <c:v>5.2490240000000004</c:v>
                </c:pt>
                <c:pt idx="42">
                  <c:v>1.1677550000000001</c:v>
                </c:pt>
                <c:pt idx="43">
                  <c:v>0.77941269999999996</c:v>
                </c:pt>
                <c:pt idx="44">
                  <c:v>3.0662669999999999</c:v>
                </c:pt>
                <c:pt idx="45">
                  <c:v>2.275064</c:v>
                </c:pt>
                <c:pt idx="46">
                  <c:v>2.9448810000000001</c:v>
                </c:pt>
                <c:pt idx="47">
                  <c:v>3.628422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6C-478F-B43C-ACD1EA5AB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308928"/>
        <c:axId val="341306752"/>
      </c:lineChart>
      <c:catAx>
        <c:axId val="34130329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304832"/>
        <c:crossesAt val="-100000000"/>
        <c:auto val="1"/>
        <c:lblAlgn val="ctr"/>
        <c:lblOffset val="100"/>
        <c:tickLblSkip val="4"/>
        <c:tickMarkSkip val="4"/>
        <c:noMultiLvlLbl val="1"/>
      </c:catAx>
      <c:valAx>
        <c:axId val="341304832"/>
        <c:scaling>
          <c:orientation val="minMax"/>
          <c:max val="8"/>
          <c:min val="-6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Number of measures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41303296"/>
        <c:crosses val="autoZero"/>
        <c:crossBetween val="between"/>
        <c:majorUnit val="2"/>
      </c:valAx>
      <c:valAx>
        <c:axId val="341306752"/>
        <c:scaling>
          <c:orientation val="minMax"/>
          <c:max val="8"/>
          <c:min val="-6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% of GDP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41308928"/>
        <c:crosses val="max"/>
        <c:crossBetween val="between"/>
        <c:majorUnit val="2"/>
      </c:valAx>
      <c:dateAx>
        <c:axId val="3413089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41306752"/>
        <c:crossesAt val="-1000000"/>
        <c:auto val="1"/>
        <c:lblOffset val="100"/>
        <c:baseTimeUnit val="months"/>
      </c:dateAx>
      <c:spPr>
        <a:solidFill>
          <a:srgbClr val="FFFFFF"/>
        </a:solidFill>
      </c:spPr>
    </c:plotArea>
    <c:legend>
      <c:legendPos val="t"/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883042006040088E-2"/>
          <c:y val="0.16374931267183204"/>
          <c:w val="0.8432074677404594"/>
          <c:h val="0.77685578605348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 3'!$F$1</c:f>
              <c:strCache>
                <c:ptCount val="1"/>
                <c:pt idx="0">
                  <c:v>Net Easings of Inflow Controls</c:v>
                </c:pt>
              </c:strCache>
            </c:strRef>
          </c:tx>
          <c:spPr>
            <a:solidFill>
              <a:srgbClr val="003299"/>
            </a:solidFill>
            <a:ln>
              <a:noFill/>
              <a:round/>
            </a:ln>
            <a:effectLst/>
          </c:spPr>
          <c:invertIfNegative val="0"/>
          <c:cat>
            <c:strRef>
              <c:f>'Fig 3'!$B$3:$B$50</c:f>
              <c:strCache>
                <c:ptCount val="48"/>
                <c:pt idx="0">
                  <c:v>2001</c:v>
                </c:pt>
                <c:pt idx="1">
                  <c:v>2001q2</c:v>
                </c:pt>
                <c:pt idx="2">
                  <c:v>2001q3</c:v>
                </c:pt>
                <c:pt idx="3">
                  <c:v>2001q4</c:v>
                </c:pt>
                <c:pt idx="4">
                  <c:v>2002</c:v>
                </c:pt>
                <c:pt idx="5">
                  <c:v>2002q2</c:v>
                </c:pt>
                <c:pt idx="6">
                  <c:v>2002q3</c:v>
                </c:pt>
                <c:pt idx="7">
                  <c:v>2002q4</c:v>
                </c:pt>
                <c:pt idx="8">
                  <c:v>2003</c:v>
                </c:pt>
                <c:pt idx="9">
                  <c:v>2003q2</c:v>
                </c:pt>
                <c:pt idx="10">
                  <c:v>2003q3</c:v>
                </c:pt>
                <c:pt idx="11">
                  <c:v>2003q4</c:v>
                </c:pt>
                <c:pt idx="12">
                  <c:v>2004</c:v>
                </c:pt>
                <c:pt idx="13">
                  <c:v>2004q2</c:v>
                </c:pt>
                <c:pt idx="14">
                  <c:v>2004q3</c:v>
                </c:pt>
                <c:pt idx="15">
                  <c:v>2004q4</c:v>
                </c:pt>
                <c:pt idx="16">
                  <c:v>2005</c:v>
                </c:pt>
                <c:pt idx="17">
                  <c:v>2005q2</c:v>
                </c:pt>
                <c:pt idx="18">
                  <c:v>2005q3</c:v>
                </c:pt>
                <c:pt idx="19">
                  <c:v>2005q4</c:v>
                </c:pt>
                <c:pt idx="20">
                  <c:v>2006</c:v>
                </c:pt>
                <c:pt idx="21">
                  <c:v>2006q2</c:v>
                </c:pt>
                <c:pt idx="22">
                  <c:v>2006q3</c:v>
                </c:pt>
                <c:pt idx="23">
                  <c:v>2006q4</c:v>
                </c:pt>
                <c:pt idx="24">
                  <c:v>2007</c:v>
                </c:pt>
                <c:pt idx="25">
                  <c:v>2007q2</c:v>
                </c:pt>
                <c:pt idx="26">
                  <c:v>2007q3</c:v>
                </c:pt>
                <c:pt idx="27">
                  <c:v>2007q4</c:v>
                </c:pt>
                <c:pt idx="28">
                  <c:v>2008</c:v>
                </c:pt>
                <c:pt idx="29">
                  <c:v>2008q2</c:v>
                </c:pt>
                <c:pt idx="30">
                  <c:v>2008q3</c:v>
                </c:pt>
                <c:pt idx="31">
                  <c:v>2008q4</c:v>
                </c:pt>
                <c:pt idx="32">
                  <c:v>2009</c:v>
                </c:pt>
                <c:pt idx="33">
                  <c:v>2009q2</c:v>
                </c:pt>
                <c:pt idx="34">
                  <c:v>2009q3</c:v>
                </c:pt>
                <c:pt idx="35">
                  <c:v>2009q4</c:v>
                </c:pt>
                <c:pt idx="36">
                  <c:v>2010</c:v>
                </c:pt>
                <c:pt idx="37">
                  <c:v>2010q2</c:v>
                </c:pt>
                <c:pt idx="38">
                  <c:v>2010q3</c:v>
                </c:pt>
                <c:pt idx="39">
                  <c:v>2010q4</c:v>
                </c:pt>
                <c:pt idx="40">
                  <c:v>2011</c:v>
                </c:pt>
                <c:pt idx="41">
                  <c:v>2011q2</c:v>
                </c:pt>
                <c:pt idx="42">
                  <c:v>2011q3</c:v>
                </c:pt>
                <c:pt idx="43">
                  <c:v>2011q4</c:v>
                </c:pt>
                <c:pt idx="44">
                  <c:v>2012</c:v>
                </c:pt>
                <c:pt idx="45">
                  <c:v>2012q2</c:v>
                </c:pt>
                <c:pt idx="46">
                  <c:v>2012q3</c:v>
                </c:pt>
                <c:pt idx="47">
                  <c:v>2012q4</c:v>
                </c:pt>
              </c:strCache>
            </c:strRef>
          </c:cat>
          <c:val>
            <c:numRef>
              <c:f>'Fig 3'!$F$3:$F$50</c:f>
              <c:numCache>
                <c:formatCode>General</c:formatCode>
                <c:ptCount val="48"/>
                <c:pt idx="0">
                  <c:v>0.65654239999999997</c:v>
                </c:pt>
                <c:pt idx="1">
                  <c:v>1.7752859999999999</c:v>
                </c:pt>
                <c:pt idx="2">
                  <c:v>1.5158959999999999</c:v>
                </c:pt>
                <c:pt idx="3">
                  <c:v>0</c:v>
                </c:pt>
                <c:pt idx="4">
                  <c:v>0.33827109999999999</c:v>
                </c:pt>
                <c:pt idx="5">
                  <c:v>0.93002530000000005</c:v>
                </c:pt>
                <c:pt idx="6">
                  <c:v>1.665276</c:v>
                </c:pt>
                <c:pt idx="7">
                  <c:v>1.142188</c:v>
                </c:pt>
                <c:pt idx="8">
                  <c:v>3.737053</c:v>
                </c:pt>
                <c:pt idx="9">
                  <c:v>0.67311430000000005</c:v>
                </c:pt>
                <c:pt idx="10">
                  <c:v>-0.42375750000000001</c:v>
                </c:pt>
                <c:pt idx="11">
                  <c:v>-0.4466386</c:v>
                </c:pt>
                <c:pt idx="12">
                  <c:v>1.633653</c:v>
                </c:pt>
                <c:pt idx="13">
                  <c:v>-1.4364049999999999</c:v>
                </c:pt>
                <c:pt idx="14">
                  <c:v>-0.85946889999999998</c:v>
                </c:pt>
                <c:pt idx="15">
                  <c:v>0.7421854</c:v>
                </c:pt>
                <c:pt idx="16">
                  <c:v>-0.90701540000000003</c:v>
                </c:pt>
                <c:pt idx="17">
                  <c:v>-0.85179020000000005</c:v>
                </c:pt>
                <c:pt idx="18">
                  <c:v>1.069269</c:v>
                </c:pt>
                <c:pt idx="19">
                  <c:v>0.18852060000000001</c:v>
                </c:pt>
                <c:pt idx="20">
                  <c:v>1.0345629999999999</c:v>
                </c:pt>
                <c:pt idx="21">
                  <c:v>0.23321069999999999</c:v>
                </c:pt>
                <c:pt idx="22">
                  <c:v>1.604603</c:v>
                </c:pt>
                <c:pt idx="23">
                  <c:v>1.321545</c:v>
                </c:pt>
                <c:pt idx="24">
                  <c:v>1.069261</c:v>
                </c:pt>
                <c:pt idx="25">
                  <c:v>-1.6457109999999999</c:v>
                </c:pt>
                <c:pt idx="26">
                  <c:v>0.3675795</c:v>
                </c:pt>
                <c:pt idx="27">
                  <c:v>1.298999</c:v>
                </c:pt>
                <c:pt idx="28">
                  <c:v>-0.19944020000000001</c:v>
                </c:pt>
                <c:pt idx="29">
                  <c:v>-0.3867739</c:v>
                </c:pt>
                <c:pt idx="30">
                  <c:v>-0.39705430000000003</c:v>
                </c:pt>
                <c:pt idx="31">
                  <c:v>5.2923710000000002</c:v>
                </c:pt>
                <c:pt idx="32">
                  <c:v>2.6785700000000001</c:v>
                </c:pt>
                <c:pt idx="33">
                  <c:v>1.501776</c:v>
                </c:pt>
                <c:pt idx="34">
                  <c:v>0.48470609999999997</c:v>
                </c:pt>
                <c:pt idx="35">
                  <c:v>-0.48878660000000002</c:v>
                </c:pt>
                <c:pt idx="36">
                  <c:v>0.88289300000000004</c:v>
                </c:pt>
                <c:pt idx="37">
                  <c:v>0.36000969999999999</c:v>
                </c:pt>
                <c:pt idx="38">
                  <c:v>-1.6314709999999999</c:v>
                </c:pt>
                <c:pt idx="39">
                  <c:v>-1.587348</c:v>
                </c:pt>
                <c:pt idx="40">
                  <c:v>-1.1860539999999999</c:v>
                </c:pt>
                <c:pt idx="41">
                  <c:v>0.61441409999999996</c:v>
                </c:pt>
                <c:pt idx="42">
                  <c:v>1.636774</c:v>
                </c:pt>
                <c:pt idx="43">
                  <c:v>3.2287859999999999</c:v>
                </c:pt>
                <c:pt idx="44">
                  <c:v>1.470153</c:v>
                </c:pt>
                <c:pt idx="45">
                  <c:v>3.4459749999999998</c:v>
                </c:pt>
                <c:pt idx="46">
                  <c:v>1.7210110000000001</c:v>
                </c:pt>
                <c:pt idx="47">
                  <c:v>2.8482379999999998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D6-4475-849B-BF22315A9D05}"/>
            </c:ext>
          </c:extLst>
        </c:ser>
        <c:ser>
          <c:idx val="3"/>
          <c:order val="1"/>
          <c:tx>
            <c:strRef>
              <c:f>'Fig 3'!$E$1</c:f>
              <c:strCache>
                <c:ptCount val="1"/>
                <c:pt idx="0">
                  <c:v>Net Easings of Outflow Controls</c:v>
                </c:pt>
              </c:strCache>
            </c:strRef>
          </c:tx>
          <c:spPr>
            <a:solidFill>
              <a:srgbClr val="FFC000"/>
            </a:solidFill>
            <a:ln>
              <a:noFill/>
              <a:round/>
            </a:ln>
            <a:effectLst/>
          </c:spPr>
          <c:invertIfNegative val="0"/>
          <c:cat>
            <c:strRef>
              <c:f>'Fig 3'!$B$3:$B$50</c:f>
              <c:strCache>
                <c:ptCount val="48"/>
                <c:pt idx="0">
                  <c:v>2001</c:v>
                </c:pt>
                <c:pt idx="1">
                  <c:v>2001q2</c:v>
                </c:pt>
                <c:pt idx="2">
                  <c:v>2001q3</c:v>
                </c:pt>
                <c:pt idx="3">
                  <c:v>2001q4</c:v>
                </c:pt>
                <c:pt idx="4">
                  <c:v>2002</c:v>
                </c:pt>
                <c:pt idx="5">
                  <c:v>2002q2</c:v>
                </c:pt>
                <c:pt idx="6">
                  <c:v>2002q3</c:v>
                </c:pt>
                <c:pt idx="7">
                  <c:v>2002q4</c:v>
                </c:pt>
                <c:pt idx="8">
                  <c:v>2003</c:v>
                </c:pt>
                <c:pt idx="9">
                  <c:v>2003q2</c:v>
                </c:pt>
                <c:pt idx="10">
                  <c:v>2003q3</c:v>
                </c:pt>
                <c:pt idx="11">
                  <c:v>2003q4</c:v>
                </c:pt>
                <c:pt idx="12">
                  <c:v>2004</c:v>
                </c:pt>
                <c:pt idx="13">
                  <c:v>2004q2</c:v>
                </c:pt>
                <c:pt idx="14">
                  <c:v>2004q3</c:v>
                </c:pt>
                <c:pt idx="15">
                  <c:v>2004q4</c:v>
                </c:pt>
                <c:pt idx="16">
                  <c:v>2005</c:v>
                </c:pt>
                <c:pt idx="17">
                  <c:v>2005q2</c:v>
                </c:pt>
                <c:pt idx="18">
                  <c:v>2005q3</c:v>
                </c:pt>
                <c:pt idx="19">
                  <c:v>2005q4</c:v>
                </c:pt>
                <c:pt idx="20">
                  <c:v>2006</c:v>
                </c:pt>
                <c:pt idx="21">
                  <c:v>2006q2</c:v>
                </c:pt>
                <c:pt idx="22">
                  <c:v>2006q3</c:v>
                </c:pt>
                <c:pt idx="23">
                  <c:v>2006q4</c:v>
                </c:pt>
                <c:pt idx="24">
                  <c:v>2007</c:v>
                </c:pt>
                <c:pt idx="25">
                  <c:v>2007q2</c:v>
                </c:pt>
                <c:pt idx="26">
                  <c:v>2007q3</c:v>
                </c:pt>
                <c:pt idx="27">
                  <c:v>2007q4</c:v>
                </c:pt>
                <c:pt idx="28">
                  <c:v>2008</c:v>
                </c:pt>
                <c:pt idx="29">
                  <c:v>2008q2</c:v>
                </c:pt>
                <c:pt idx="30">
                  <c:v>2008q3</c:v>
                </c:pt>
                <c:pt idx="31">
                  <c:v>2008q4</c:v>
                </c:pt>
                <c:pt idx="32">
                  <c:v>2009</c:v>
                </c:pt>
                <c:pt idx="33">
                  <c:v>2009q2</c:v>
                </c:pt>
                <c:pt idx="34">
                  <c:v>2009q3</c:v>
                </c:pt>
                <c:pt idx="35">
                  <c:v>2009q4</c:v>
                </c:pt>
                <c:pt idx="36">
                  <c:v>2010</c:v>
                </c:pt>
                <c:pt idx="37">
                  <c:v>2010q2</c:v>
                </c:pt>
                <c:pt idx="38">
                  <c:v>2010q3</c:v>
                </c:pt>
                <c:pt idx="39">
                  <c:v>2010q4</c:v>
                </c:pt>
                <c:pt idx="40">
                  <c:v>2011</c:v>
                </c:pt>
                <c:pt idx="41">
                  <c:v>2011q2</c:v>
                </c:pt>
                <c:pt idx="42">
                  <c:v>2011q3</c:v>
                </c:pt>
                <c:pt idx="43">
                  <c:v>2011q4</c:v>
                </c:pt>
                <c:pt idx="44">
                  <c:v>2012</c:v>
                </c:pt>
                <c:pt idx="45">
                  <c:v>2012q2</c:v>
                </c:pt>
                <c:pt idx="46">
                  <c:v>2012q3</c:v>
                </c:pt>
                <c:pt idx="47">
                  <c:v>2012q4</c:v>
                </c:pt>
              </c:strCache>
            </c:strRef>
          </c:cat>
          <c:val>
            <c:numRef>
              <c:f>'Fig 3'!$E$3:$E$50</c:f>
              <c:numCache>
                <c:formatCode>General</c:formatCode>
                <c:ptCount val="48"/>
                <c:pt idx="0">
                  <c:v>1.755949</c:v>
                </c:pt>
                <c:pt idx="1">
                  <c:v>1</c:v>
                </c:pt>
                <c:pt idx="2">
                  <c:v>1.8848039999999999</c:v>
                </c:pt>
                <c:pt idx="3">
                  <c:v>-5.6278500000000002E-2</c:v>
                </c:pt>
                <c:pt idx="4">
                  <c:v>1.2231920000000001</c:v>
                </c:pt>
                <c:pt idx="5">
                  <c:v>-6.6695400000000002E-2</c:v>
                </c:pt>
                <c:pt idx="6">
                  <c:v>0.1283503</c:v>
                </c:pt>
                <c:pt idx="7">
                  <c:v>2.3189709999999999</c:v>
                </c:pt>
                <c:pt idx="8">
                  <c:v>4.1410119999999999</c:v>
                </c:pt>
                <c:pt idx="9">
                  <c:v>1.8697109999999999</c:v>
                </c:pt>
                <c:pt idx="10">
                  <c:v>5.23705E-2</c:v>
                </c:pt>
                <c:pt idx="11">
                  <c:v>0.96778600000000004</c:v>
                </c:pt>
                <c:pt idx="12">
                  <c:v>1.628671</c:v>
                </c:pt>
                <c:pt idx="13">
                  <c:v>1.7469600000000001</c:v>
                </c:pt>
                <c:pt idx="14">
                  <c:v>-0.59005470000000004</c:v>
                </c:pt>
                <c:pt idx="15">
                  <c:v>2.127653</c:v>
                </c:pt>
                <c:pt idx="16">
                  <c:v>0.60293110000000005</c:v>
                </c:pt>
                <c:pt idx="17">
                  <c:v>1.93804</c:v>
                </c:pt>
                <c:pt idx="18">
                  <c:v>0</c:v>
                </c:pt>
                <c:pt idx="19">
                  <c:v>1.5349029999999999</c:v>
                </c:pt>
                <c:pt idx="20">
                  <c:v>3</c:v>
                </c:pt>
                <c:pt idx="21">
                  <c:v>1.2784279999999999</c:v>
                </c:pt>
                <c:pt idx="22">
                  <c:v>0.94815879999999997</c:v>
                </c:pt>
                <c:pt idx="23">
                  <c:v>1.303185</c:v>
                </c:pt>
                <c:pt idx="24">
                  <c:v>2.8078690000000002</c:v>
                </c:pt>
                <c:pt idx="25">
                  <c:v>2.3675660000000001</c:v>
                </c:pt>
                <c:pt idx="26">
                  <c:v>3.0986579999999999</c:v>
                </c:pt>
                <c:pt idx="27">
                  <c:v>1.473538</c:v>
                </c:pt>
                <c:pt idx="28">
                  <c:v>4.1305820000000004</c:v>
                </c:pt>
                <c:pt idx="29">
                  <c:v>1.668247</c:v>
                </c:pt>
                <c:pt idx="30">
                  <c:v>0.39630670000000001</c:v>
                </c:pt>
                <c:pt idx="31">
                  <c:v>1.322446</c:v>
                </c:pt>
                <c:pt idx="32">
                  <c:v>1.0762179999999999</c:v>
                </c:pt>
                <c:pt idx="33">
                  <c:v>1.3924190000000001</c:v>
                </c:pt>
                <c:pt idx="34">
                  <c:v>0.32587820000000001</c:v>
                </c:pt>
                <c:pt idx="35">
                  <c:v>1</c:v>
                </c:pt>
                <c:pt idx="36">
                  <c:v>-0.43932399999999999</c:v>
                </c:pt>
                <c:pt idx="37">
                  <c:v>1.1640599999999999E-2</c:v>
                </c:pt>
                <c:pt idx="38">
                  <c:v>2.5124179999999998</c:v>
                </c:pt>
                <c:pt idx="39">
                  <c:v>3.9806059999999999</c:v>
                </c:pt>
                <c:pt idx="40">
                  <c:v>0.58382149999999999</c:v>
                </c:pt>
                <c:pt idx="41">
                  <c:v>1.188812</c:v>
                </c:pt>
                <c:pt idx="42">
                  <c:v>-0.27320220000000001</c:v>
                </c:pt>
                <c:pt idx="43">
                  <c:v>1.787258</c:v>
                </c:pt>
                <c:pt idx="44">
                  <c:v>0.28159529999999999</c:v>
                </c:pt>
                <c:pt idx="45">
                  <c:v>0.83540020000000004</c:v>
                </c:pt>
                <c:pt idx="46">
                  <c:v>-1</c:v>
                </c:pt>
                <c:pt idx="47">
                  <c:v>1.553185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D6-4475-849B-BF22315A9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48549504"/>
        <c:axId val="348551040"/>
      </c:barChart>
      <c:barChart>
        <c:barDir val="col"/>
        <c:grouping val="stacked"/>
        <c:varyColors val="0"/>
        <c:ser>
          <c:idx val="4"/>
          <c:order val="2"/>
          <c:tx>
            <c:v>dummy</c:v>
          </c:tx>
          <c:spPr>
            <a:solidFill>
              <a:srgbClr val="4BACC6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00B1EA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01D6-4475-849B-BF22315A9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48558848"/>
        <c:axId val="348557312"/>
      </c:barChart>
      <c:lineChart>
        <c:grouping val="standard"/>
        <c:varyColors val="0"/>
        <c:ser>
          <c:idx val="5"/>
          <c:order val="3"/>
          <c:tx>
            <c:strRef>
              <c:f>'Fig 3'!$G$1</c:f>
              <c:strCache>
                <c:ptCount val="1"/>
                <c:pt idx="0">
                  <c:v>Total - Change in capital account openness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'Fig 3'!$G$3:$G$50</c:f>
              <c:numCache>
                <c:formatCode>General</c:formatCode>
                <c:ptCount val="48"/>
                <c:pt idx="0">
                  <c:v>2.4124910000000002</c:v>
                </c:pt>
                <c:pt idx="1">
                  <c:v>2.7752859999999999</c:v>
                </c:pt>
                <c:pt idx="2">
                  <c:v>3.4007000000000001</c:v>
                </c:pt>
                <c:pt idx="3">
                  <c:v>-5.6278500000000002E-2</c:v>
                </c:pt>
                <c:pt idx="4">
                  <c:v>1.561463</c:v>
                </c:pt>
                <c:pt idx="5">
                  <c:v>0.86332989999999998</c:v>
                </c:pt>
                <c:pt idx="6">
                  <c:v>1.7936259999999999</c:v>
                </c:pt>
                <c:pt idx="7">
                  <c:v>3.4611589999999999</c:v>
                </c:pt>
                <c:pt idx="8">
                  <c:v>7.8780659999999996</c:v>
                </c:pt>
                <c:pt idx="9">
                  <c:v>2.5428250000000001</c:v>
                </c:pt>
                <c:pt idx="10">
                  <c:v>-0.37138700000000002</c:v>
                </c:pt>
                <c:pt idx="11">
                  <c:v>0.52114740000000004</c:v>
                </c:pt>
                <c:pt idx="12">
                  <c:v>3.262324</c:v>
                </c:pt>
                <c:pt idx="13">
                  <c:v>0.31055490000000002</c:v>
                </c:pt>
                <c:pt idx="14">
                  <c:v>-1.449524</c:v>
                </c:pt>
                <c:pt idx="15">
                  <c:v>2.8698389999999998</c:v>
                </c:pt>
                <c:pt idx="16">
                  <c:v>-0.30408429999999997</c:v>
                </c:pt>
                <c:pt idx="17">
                  <c:v>1.0862499999999999</c:v>
                </c:pt>
                <c:pt idx="18">
                  <c:v>1.069269</c:v>
                </c:pt>
                <c:pt idx="19">
                  <c:v>1.7234229999999999</c:v>
                </c:pt>
                <c:pt idx="20">
                  <c:v>4.0345630000000003</c:v>
                </c:pt>
                <c:pt idx="21">
                  <c:v>1.511639</c:v>
                </c:pt>
                <c:pt idx="22">
                  <c:v>2.552762</c:v>
                </c:pt>
                <c:pt idx="23">
                  <c:v>2.62473</c:v>
                </c:pt>
                <c:pt idx="24">
                  <c:v>3.8771309999999999</c:v>
                </c:pt>
                <c:pt idx="25">
                  <c:v>0.72185469999999996</c:v>
                </c:pt>
                <c:pt idx="26">
                  <c:v>3.4662380000000002</c:v>
                </c:pt>
                <c:pt idx="27">
                  <c:v>2.7725360000000001</c:v>
                </c:pt>
                <c:pt idx="28">
                  <c:v>3.9311419999999999</c:v>
                </c:pt>
                <c:pt idx="29">
                  <c:v>1.2814730000000001</c:v>
                </c:pt>
                <c:pt idx="30">
                  <c:v>-7.4759999999999996E-4</c:v>
                </c:pt>
                <c:pt idx="31">
                  <c:v>6.6148170000000004</c:v>
                </c:pt>
                <c:pt idx="32">
                  <c:v>3.754788</c:v>
                </c:pt>
                <c:pt idx="33">
                  <c:v>2.8941949999999999</c:v>
                </c:pt>
                <c:pt idx="34">
                  <c:v>0.81058430000000004</c:v>
                </c:pt>
                <c:pt idx="35">
                  <c:v>0.51121340000000004</c:v>
                </c:pt>
                <c:pt idx="36">
                  <c:v>0.44356899999999999</c:v>
                </c:pt>
                <c:pt idx="37">
                  <c:v>0.37165029999999999</c:v>
                </c:pt>
                <c:pt idx="38">
                  <c:v>0.88094700000000004</c:v>
                </c:pt>
                <c:pt idx="39">
                  <c:v>2.3932579999999999</c:v>
                </c:pt>
                <c:pt idx="40">
                  <c:v>-0.60223249999999995</c:v>
                </c:pt>
                <c:pt idx="41">
                  <c:v>1.8032269999999999</c:v>
                </c:pt>
                <c:pt idx="42">
                  <c:v>1.363572</c:v>
                </c:pt>
                <c:pt idx="43">
                  <c:v>5.0160439999999999</c:v>
                </c:pt>
                <c:pt idx="44">
                  <c:v>1.7517480000000001</c:v>
                </c:pt>
                <c:pt idx="45">
                  <c:v>4.2813749999999997</c:v>
                </c:pt>
                <c:pt idx="46">
                  <c:v>0.72101139999999997</c:v>
                </c:pt>
                <c:pt idx="47">
                  <c:v>4.4014230000000003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D6-4475-849B-BF22315A9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558848"/>
        <c:axId val="348557312"/>
      </c:lineChart>
      <c:catAx>
        <c:axId val="3485495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8551040"/>
        <c:crossesAt val="-100000000"/>
        <c:auto val="1"/>
        <c:lblAlgn val="ctr"/>
        <c:lblOffset val="100"/>
        <c:tickLblSkip val="4"/>
        <c:tickMarkSkip val="4"/>
        <c:noMultiLvlLbl val="0"/>
      </c:catAx>
      <c:valAx>
        <c:axId val="348551040"/>
        <c:scaling>
          <c:orientation val="minMax"/>
          <c:max val="10"/>
          <c:min val="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Number of measures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48549504"/>
        <c:crosses val="autoZero"/>
        <c:crossBetween val="between"/>
        <c:majorUnit val="2"/>
      </c:valAx>
      <c:valAx>
        <c:axId val="348557312"/>
        <c:scaling>
          <c:orientation val="minMax"/>
          <c:max val="10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crossAx val="348558848"/>
        <c:crosses val="max"/>
        <c:crossBetween val="between"/>
        <c:majorUnit val="2"/>
        <c:minorUnit val="0.4"/>
      </c:valAx>
      <c:catAx>
        <c:axId val="3485588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48557312"/>
        <c:crossesAt val="-1000000"/>
        <c:auto val="1"/>
        <c:lblAlgn val="ctr"/>
        <c:lblOffset val="100"/>
        <c:noMultiLvlLbl val="0"/>
      </c:catAx>
      <c:spPr>
        <a:solidFill>
          <a:srgbClr val="FFFFFF"/>
        </a:solidFill>
      </c:spPr>
    </c:plotArea>
    <c:legend>
      <c:legendPos val="t"/>
      <c:legendEntry>
        <c:idx val="2"/>
        <c:delete val="1"/>
      </c:legendEntry>
      <c:layout>
        <c:manualLayout>
          <c:xMode val="edge"/>
          <c:yMode val="edge"/>
          <c:x val="7.9471584149354804E-2"/>
          <c:y val="1.9045238690327419E-2"/>
          <c:w val="0.8507928983252494"/>
          <c:h val="0.1200362409397650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883042006040088E-2"/>
          <c:y val="0.15722652602891821"/>
          <c:w val="0.8432074677404594"/>
          <c:h val="0.7828075399328773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 3'!$C$1</c:f>
              <c:strCache>
                <c:ptCount val="1"/>
                <c:pt idx="0">
                  <c:v>Inflow Tightenings</c:v>
                </c:pt>
              </c:strCache>
            </c:strRef>
          </c:tx>
          <c:spPr>
            <a:solidFill>
              <a:srgbClr val="FF0000"/>
            </a:solidFill>
            <a:ln>
              <a:noFill/>
              <a:round/>
            </a:ln>
            <a:effectLst/>
          </c:spPr>
          <c:invertIfNegative val="0"/>
          <c:cat>
            <c:strRef>
              <c:f>'Fig 3'!$B$3:$B$50</c:f>
              <c:strCache>
                <c:ptCount val="48"/>
                <c:pt idx="0">
                  <c:v>2001</c:v>
                </c:pt>
                <c:pt idx="1">
                  <c:v>2001q2</c:v>
                </c:pt>
                <c:pt idx="2">
                  <c:v>2001q3</c:v>
                </c:pt>
                <c:pt idx="3">
                  <c:v>2001q4</c:v>
                </c:pt>
                <c:pt idx="4">
                  <c:v>2002</c:v>
                </c:pt>
                <c:pt idx="5">
                  <c:v>2002q2</c:v>
                </c:pt>
                <c:pt idx="6">
                  <c:v>2002q3</c:v>
                </c:pt>
                <c:pt idx="7">
                  <c:v>2002q4</c:v>
                </c:pt>
                <c:pt idx="8">
                  <c:v>2003</c:v>
                </c:pt>
                <c:pt idx="9">
                  <c:v>2003q2</c:v>
                </c:pt>
                <c:pt idx="10">
                  <c:v>2003q3</c:v>
                </c:pt>
                <c:pt idx="11">
                  <c:v>2003q4</c:v>
                </c:pt>
                <c:pt idx="12">
                  <c:v>2004</c:v>
                </c:pt>
                <c:pt idx="13">
                  <c:v>2004q2</c:v>
                </c:pt>
                <c:pt idx="14">
                  <c:v>2004q3</c:v>
                </c:pt>
                <c:pt idx="15">
                  <c:v>2004q4</c:v>
                </c:pt>
                <c:pt idx="16">
                  <c:v>2005</c:v>
                </c:pt>
                <c:pt idx="17">
                  <c:v>2005q2</c:v>
                </c:pt>
                <c:pt idx="18">
                  <c:v>2005q3</c:v>
                </c:pt>
                <c:pt idx="19">
                  <c:v>2005q4</c:v>
                </c:pt>
                <c:pt idx="20">
                  <c:v>2006</c:v>
                </c:pt>
                <c:pt idx="21">
                  <c:v>2006q2</c:v>
                </c:pt>
                <c:pt idx="22">
                  <c:v>2006q3</c:v>
                </c:pt>
                <c:pt idx="23">
                  <c:v>2006q4</c:v>
                </c:pt>
                <c:pt idx="24">
                  <c:v>2007</c:v>
                </c:pt>
                <c:pt idx="25">
                  <c:v>2007q2</c:v>
                </c:pt>
                <c:pt idx="26">
                  <c:v>2007q3</c:v>
                </c:pt>
                <c:pt idx="27">
                  <c:v>2007q4</c:v>
                </c:pt>
                <c:pt idx="28">
                  <c:v>2008</c:v>
                </c:pt>
                <c:pt idx="29">
                  <c:v>2008q2</c:v>
                </c:pt>
                <c:pt idx="30">
                  <c:v>2008q3</c:v>
                </c:pt>
                <c:pt idx="31">
                  <c:v>2008q4</c:v>
                </c:pt>
                <c:pt idx="32">
                  <c:v>2009</c:v>
                </c:pt>
                <c:pt idx="33">
                  <c:v>2009q2</c:v>
                </c:pt>
                <c:pt idx="34">
                  <c:v>2009q3</c:v>
                </c:pt>
                <c:pt idx="35">
                  <c:v>2009q4</c:v>
                </c:pt>
                <c:pt idx="36">
                  <c:v>2010</c:v>
                </c:pt>
                <c:pt idx="37">
                  <c:v>2010q2</c:v>
                </c:pt>
                <c:pt idx="38">
                  <c:v>2010q3</c:v>
                </c:pt>
                <c:pt idx="39">
                  <c:v>2010q4</c:v>
                </c:pt>
                <c:pt idx="40">
                  <c:v>2011</c:v>
                </c:pt>
                <c:pt idx="41">
                  <c:v>2011q2</c:v>
                </c:pt>
                <c:pt idx="42">
                  <c:v>2011q3</c:v>
                </c:pt>
                <c:pt idx="43">
                  <c:v>2011q4</c:v>
                </c:pt>
                <c:pt idx="44">
                  <c:v>2012</c:v>
                </c:pt>
                <c:pt idx="45">
                  <c:v>2012q2</c:v>
                </c:pt>
                <c:pt idx="46">
                  <c:v>2012q3</c:v>
                </c:pt>
                <c:pt idx="47">
                  <c:v>2012q4</c:v>
                </c:pt>
              </c:strCache>
            </c:strRef>
          </c:cat>
          <c:val>
            <c:numRef>
              <c:f>'Fig 3'!$C$3:$C$50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0.45866170000000001</c:v>
                </c:pt>
                <c:pt idx="5">
                  <c:v>0.2401982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0.77013220000000004</c:v>
                </c:pt>
                <c:pt idx="10">
                  <c:v>1.0291520000000001</c:v>
                </c:pt>
                <c:pt idx="11">
                  <c:v>1.2646379999999999</c:v>
                </c:pt>
                <c:pt idx="12">
                  <c:v>0.5125632</c:v>
                </c:pt>
                <c:pt idx="13">
                  <c:v>2.806419</c:v>
                </c:pt>
                <c:pt idx="14">
                  <c:v>1.138247</c:v>
                </c:pt>
                <c:pt idx="15">
                  <c:v>1.019952</c:v>
                </c:pt>
                <c:pt idx="16">
                  <c:v>1.519485</c:v>
                </c:pt>
                <c:pt idx="17">
                  <c:v>1.78983</c:v>
                </c:pt>
                <c:pt idx="18">
                  <c:v>0.18852060000000001</c:v>
                </c:pt>
                <c:pt idx="19">
                  <c:v>0</c:v>
                </c:pt>
                <c:pt idx="20">
                  <c:v>0</c:v>
                </c:pt>
                <c:pt idx="21">
                  <c:v>0.40589170000000002</c:v>
                </c:pt>
                <c:pt idx="22">
                  <c:v>0.8672744</c:v>
                </c:pt>
                <c:pt idx="23">
                  <c:v>1.5550330000000001</c:v>
                </c:pt>
                <c:pt idx="24">
                  <c:v>0.62497829999999999</c:v>
                </c:pt>
                <c:pt idx="25">
                  <c:v>2.5498759999999998</c:v>
                </c:pt>
                <c:pt idx="26">
                  <c:v>0</c:v>
                </c:pt>
                <c:pt idx="27">
                  <c:v>0.46025179999999999</c:v>
                </c:pt>
                <c:pt idx="28">
                  <c:v>1.500389</c:v>
                </c:pt>
                <c:pt idx="29">
                  <c:v>1.8073300000000001</c:v>
                </c:pt>
                <c:pt idx="30">
                  <c:v>1.310009</c:v>
                </c:pt>
                <c:pt idx="31">
                  <c:v>0.30336279999999999</c:v>
                </c:pt>
                <c:pt idx="32">
                  <c:v>0.28170260000000003</c:v>
                </c:pt>
                <c:pt idx="33">
                  <c:v>0</c:v>
                </c:pt>
                <c:pt idx="34">
                  <c:v>0.103589</c:v>
                </c:pt>
                <c:pt idx="35">
                  <c:v>0.88120589999999999</c:v>
                </c:pt>
                <c:pt idx="36">
                  <c:v>0.29970249999999998</c:v>
                </c:pt>
                <c:pt idx="37">
                  <c:v>0.2395525</c:v>
                </c:pt>
                <c:pt idx="38">
                  <c:v>2.6917650000000002</c:v>
                </c:pt>
                <c:pt idx="39">
                  <c:v>2.2829799999999998</c:v>
                </c:pt>
                <c:pt idx="40">
                  <c:v>2.031142</c:v>
                </c:pt>
                <c:pt idx="41">
                  <c:v>0.53673859999999995</c:v>
                </c:pt>
                <c:pt idx="42">
                  <c:v>0.20764959999999999</c:v>
                </c:pt>
                <c:pt idx="43">
                  <c:v>1.6113980000000001</c:v>
                </c:pt>
                <c:pt idx="44">
                  <c:v>0.78100250000000004</c:v>
                </c:pt>
                <c:pt idx="45">
                  <c:v>0</c:v>
                </c:pt>
                <c:pt idx="46">
                  <c:v>0.12824240000000001</c:v>
                </c:pt>
                <c:pt idx="47">
                  <c:v>2.3874999999999999E-3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2-4EA5-A8E6-DBE55EA6C637}"/>
            </c:ext>
          </c:extLst>
        </c:ser>
        <c:ser>
          <c:idx val="3"/>
          <c:order val="1"/>
          <c:tx>
            <c:strRef>
              <c:f>'Fig 3'!$D$1</c:f>
              <c:strCache>
                <c:ptCount val="1"/>
                <c:pt idx="0">
                  <c:v>Inflow Easings</c:v>
                </c:pt>
              </c:strCache>
            </c:strRef>
          </c:tx>
          <c:spPr>
            <a:solidFill>
              <a:srgbClr val="65B800"/>
            </a:solidFill>
            <a:ln>
              <a:noFill/>
              <a:round/>
            </a:ln>
            <a:effectLst/>
          </c:spPr>
          <c:invertIfNegative val="0"/>
          <c:cat>
            <c:strRef>
              <c:f>'Fig 3'!$B$3:$B$50</c:f>
              <c:strCache>
                <c:ptCount val="48"/>
                <c:pt idx="0">
                  <c:v>2001</c:v>
                </c:pt>
                <c:pt idx="1">
                  <c:v>2001q2</c:v>
                </c:pt>
                <c:pt idx="2">
                  <c:v>2001q3</c:v>
                </c:pt>
                <c:pt idx="3">
                  <c:v>2001q4</c:v>
                </c:pt>
                <c:pt idx="4">
                  <c:v>2002</c:v>
                </c:pt>
                <c:pt idx="5">
                  <c:v>2002q2</c:v>
                </c:pt>
                <c:pt idx="6">
                  <c:v>2002q3</c:v>
                </c:pt>
                <c:pt idx="7">
                  <c:v>2002q4</c:v>
                </c:pt>
                <c:pt idx="8">
                  <c:v>2003</c:v>
                </c:pt>
                <c:pt idx="9">
                  <c:v>2003q2</c:v>
                </c:pt>
                <c:pt idx="10">
                  <c:v>2003q3</c:v>
                </c:pt>
                <c:pt idx="11">
                  <c:v>2003q4</c:v>
                </c:pt>
                <c:pt idx="12">
                  <c:v>2004</c:v>
                </c:pt>
                <c:pt idx="13">
                  <c:v>2004q2</c:v>
                </c:pt>
                <c:pt idx="14">
                  <c:v>2004q3</c:v>
                </c:pt>
                <c:pt idx="15">
                  <c:v>2004q4</c:v>
                </c:pt>
                <c:pt idx="16">
                  <c:v>2005</c:v>
                </c:pt>
                <c:pt idx="17">
                  <c:v>2005q2</c:v>
                </c:pt>
                <c:pt idx="18">
                  <c:v>2005q3</c:v>
                </c:pt>
                <c:pt idx="19">
                  <c:v>2005q4</c:v>
                </c:pt>
                <c:pt idx="20">
                  <c:v>2006</c:v>
                </c:pt>
                <c:pt idx="21">
                  <c:v>2006q2</c:v>
                </c:pt>
                <c:pt idx="22">
                  <c:v>2006q3</c:v>
                </c:pt>
                <c:pt idx="23">
                  <c:v>2006q4</c:v>
                </c:pt>
                <c:pt idx="24">
                  <c:v>2007</c:v>
                </c:pt>
                <c:pt idx="25">
                  <c:v>2007q2</c:v>
                </c:pt>
                <c:pt idx="26">
                  <c:v>2007q3</c:v>
                </c:pt>
                <c:pt idx="27">
                  <c:v>2007q4</c:v>
                </c:pt>
                <c:pt idx="28">
                  <c:v>2008</c:v>
                </c:pt>
                <c:pt idx="29">
                  <c:v>2008q2</c:v>
                </c:pt>
                <c:pt idx="30">
                  <c:v>2008q3</c:v>
                </c:pt>
                <c:pt idx="31">
                  <c:v>2008q4</c:v>
                </c:pt>
                <c:pt idx="32">
                  <c:v>2009</c:v>
                </c:pt>
                <c:pt idx="33">
                  <c:v>2009q2</c:v>
                </c:pt>
                <c:pt idx="34">
                  <c:v>2009q3</c:v>
                </c:pt>
                <c:pt idx="35">
                  <c:v>2009q4</c:v>
                </c:pt>
                <c:pt idx="36">
                  <c:v>2010</c:v>
                </c:pt>
                <c:pt idx="37">
                  <c:v>2010q2</c:v>
                </c:pt>
                <c:pt idx="38">
                  <c:v>2010q3</c:v>
                </c:pt>
                <c:pt idx="39">
                  <c:v>2010q4</c:v>
                </c:pt>
                <c:pt idx="40">
                  <c:v>2011</c:v>
                </c:pt>
                <c:pt idx="41">
                  <c:v>2011q2</c:v>
                </c:pt>
                <c:pt idx="42">
                  <c:v>2011q3</c:v>
                </c:pt>
                <c:pt idx="43">
                  <c:v>2011q4</c:v>
                </c:pt>
                <c:pt idx="44">
                  <c:v>2012</c:v>
                </c:pt>
                <c:pt idx="45">
                  <c:v>2012q2</c:v>
                </c:pt>
                <c:pt idx="46">
                  <c:v>2012q3</c:v>
                </c:pt>
                <c:pt idx="47">
                  <c:v>2012q4</c:v>
                </c:pt>
              </c:strCache>
            </c:strRef>
          </c:cat>
          <c:val>
            <c:numRef>
              <c:f>'Fig 3'!$D$3:$D$50</c:f>
              <c:numCache>
                <c:formatCode>General</c:formatCode>
                <c:ptCount val="48"/>
                <c:pt idx="0">
                  <c:v>0.65654239999999997</c:v>
                </c:pt>
                <c:pt idx="1">
                  <c:v>1.7752859999999999</c:v>
                </c:pt>
                <c:pt idx="2">
                  <c:v>1.5158959999999999</c:v>
                </c:pt>
                <c:pt idx="3">
                  <c:v>0</c:v>
                </c:pt>
                <c:pt idx="4">
                  <c:v>0.7969328</c:v>
                </c:pt>
                <c:pt idx="5">
                  <c:v>1.170223</c:v>
                </c:pt>
                <c:pt idx="6">
                  <c:v>1.665276</c:v>
                </c:pt>
                <c:pt idx="7">
                  <c:v>1.142188</c:v>
                </c:pt>
                <c:pt idx="8">
                  <c:v>3.737053</c:v>
                </c:pt>
                <c:pt idx="9">
                  <c:v>1.443246</c:v>
                </c:pt>
                <c:pt idx="10">
                  <c:v>0.60539469999999995</c:v>
                </c:pt>
                <c:pt idx="11">
                  <c:v>0.81799920000000004</c:v>
                </c:pt>
                <c:pt idx="12">
                  <c:v>2.1462159999999999</c:v>
                </c:pt>
                <c:pt idx="13">
                  <c:v>1.3700140000000001</c:v>
                </c:pt>
                <c:pt idx="14">
                  <c:v>0.27877829999999998</c:v>
                </c:pt>
                <c:pt idx="15">
                  <c:v>1.7621370000000001</c:v>
                </c:pt>
                <c:pt idx="16">
                  <c:v>0.61246940000000005</c:v>
                </c:pt>
                <c:pt idx="17">
                  <c:v>0.93803979999999998</c:v>
                </c:pt>
                <c:pt idx="18">
                  <c:v>1.25779</c:v>
                </c:pt>
                <c:pt idx="19">
                  <c:v>0.18852060000000001</c:v>
                </c:pt>
                <c:pt idx="20">
                  <c:v>1.0345629999999999</c:v>
                </c:pt>
                <c:pt idx="21">
                  <c:v>0.63910230000000001</c:v>
                </c:pt>
                <c:pt idx="22">
                  <c:v>2.4718779999999998</c:v>
                </c:pt>
                <c:pt idx="23">
                  <c:v>2.8765770000000002</c:v>
                </c:pt>
                <c:pt idx="24">
                  <c:v>1.69424</c:v>
                </c:pt>
                <c:pt idx="25">
                  <c:v>0.90416470000000004</c:v>
                </c:pt>
                <c:pt idx="26">
                  <c:v>0.3675795</c:v>
                </c:pt>
                <c:pt idx="27">
                  <c:v>1.7592509999999999</c:v>
                </c:pt>
                <c:pt idx="28">
                  <c:v>1.300948</c:v>
                </c:pt>
                <c:pt idx="29">
                  <c:v>1.4205559999999999</c:v>
                </c:pt>
                <c:pt idx="30">
                  <c:v>0.91295519999999997</c:v>
                </c:pt>
                <c:pt idx="31">
                  <c:v>5.5957340000000002</c:v>
                </c:pt>
                <c:pt idx="32">
                  <c:v>2.9602729999999999</c:v>
                </c:pt>
                <c:pt idx="33">
                  <c:v>1.501776</c:v>
                </c:pt>
                <c:pt idx="34">
                  <c:v>0.58829509999999996</c:v>
                </c:pt>
                <c:pt idx="35">
                  <c:v>0.39241930000000003</c:v>
                </c:pt>
                <c:pt idx="36">
                  <c:v>1.1825950000000001</c:v>
                </c:pt>
                <c:pt idx="37">
                  <c:v>0.59956220000000005</c:v>
                </c:pt>
                <c:pt idx="38">
                  <c:v>1.0602940000000001</c:v>
                </c:pt>
                <c:pt idx="39">
                  <c:v>0.69563169999999996</c:v>
                </c:pt>
                <c:pt idx="40">
                  <c:v>0.84508850000000002</c:v>
                </c:pt>
                <c:pt idx="41">
                  <c:v>1.1511530000000001</c:v>
                </c:pt>
                <c:pt idx="42">
                  <c:v>1.8444240000000001</c:v>
                </c:pt>
                <c:pt idx="43">
                  <c:v>4.8401829999999997</c:v>
                </c:pt>
                <c:pt idx="44">
                  <c:v>2.2511559999999999</c:v>
                </c:pt>
                <c:pt idx="45">
                  <c:v>3.4459749999999998</c:v>
                </c:pt>
                <c:pt idx="46">
                  <c:v>1.849254</c:v>
                </c:pt>
                <c:pt idx="47">
                  <c:v>2.8506260000000001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C2-4EA5-A8E6-DBE55EA6C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349715072"/>
        <c:axId val="349720960"/>
      </c:barChart>
      <c:barChart>
        <c:barDir val="col"/>
        <c:grouping val="stacked"/>
        <c:varyColors val="0"/>
        <c:ser>
          <c:idx val="4"/>
          <c:order val="2"/>
          <c:tx>
            <c:v>dummy</c:v>
          </c:tx>
          <c:spPr>
            <a:solidFill>
              <a:srgbClr val="4BACC6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00B1EA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2C2-4EA5-A8E6-DBE55EA6C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49736960"/>
        <c:axId val="349722880"/>
      </c:barChart>
      <c:catAx>
        <c:axId val="34971507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97209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349720960"/>
        <c:scaling>
          <c:orientation val="minMax"/>
          <c:max val="6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Number of measures</a:t>
                </a:r>
              </a:p>
            </c:rich>
          </c:tx>
          <c:overlay val="0"/>
        </c:title>
        <c:numFmt formatCode="0" sourceLinked="0"/>
        <c:majorTickMark val="in"/>
        <c:minorTickMark val="none"/>
        <c:tickLblPos val="nextTo"/>
        <c:crossAx val="349715072"/>
        <c:crosses val="autoZero"/>
        <c:crossBetween val="between"/>
        <c:majorUnit val="2"/>
      </c:valAx>
      <c:valAx>
        <c:axId val="349722880"/>
        <c:scaling>
          <c:orientation val="minMax"/>
          <c:max val="6"/>
          <c:min val="0"/>
        </c:scaling>
        <c:delete val="0"/>
        <c:axPos val="r"/>
        <c:numFmt formatCode="0" sourceLinked="0"/>
        <c:majorTickMark val="in"/>
        <c:minorTickMark val="none"/>
        <c:tickLblPos val="nextTo"/>
        <c:crossAx val="349736960"/>
        <c:crosses val="max"/>
        <c:crossBetween val="between"/>
        <c:majorUnit val="2"/>
        <c:minorUnit val="0.4"/>
      </c:valAx>
      <c:catAx>
        <c:axId val="3497369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49722880"/>
        <c:crossesAt val="-1000000"/>
        <c:auto val="1"/>
        <c:lblAlgn val="ctr"/>
        <c:lblOffset val="100"/>
        <c:noMultiLvlLbl val="0"/>
      </c:catAx>
      <c:spPr>
        <a:solidFill>
          <a:srgbClr val="FFFFFF"/>
        </a:solidFill>
      </c:spPr>
    </c:plotArea>
    <c:legend>
      <c:legendPos val="t"/>
      <c:legendEntry>
        <c:idx val="2"/>
        <c:delete val="1"/>
      </c:legendEntry>
      <c:layout>
        <c:manualLayout>
          <c:xMode val="edge"/>
          <c:yMode val="edge"/>
          <c:x val="0.14277163525291045"/>
          <c:y val="1.5840419894521691E-2"/>
          <c:w val="0.70253985020165166"/>
          <c:h val="0.12754043755835373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1000" b="0" i="0">
          <a:solidFill>
            <a:srgbClr val="535353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4'!$W$1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4'!$W$2:$W$17</c:f>
              <c:numCache>
                <c:formatCode>General</c:formatCode>
                <c:ptCount val="16"/>
                <c:pt idx="0">
                  <c:v>-0.99344409524060817</c:v>
                </c:pt>
                <c:pt idx="1">
                  <c:v>-0.93572289143465426</c:v>
                </c:pt>
                <c:pt idx="2">
                  <c:v>-0.99784416441288193</c:v>
                </c:pt>
                <c:pt idx="3">
                  <c:v>-0.59860200078617087</c:v>
                </c:pt>
                <c:pt idx="4">
                  <c:v>-0.4384873455576897</c:v>
                </c:pt>
                <c:pt idx="5">
                  <c:v>-0.30193697491631183</c:v>
                </c:pt>
                <c:pt idx="6">
                  <c:v>-0.22327216785670653</c:v>
                </c:pt>
                <c:pt idx="7">
                  <c:v>-0.17063754619257557</c:v>
                </c:pt>
                <c:pt idx="8">
                  <c:v>-0.13211181640912206</c:v>
                </c:pt>
                <c:pt idx="9">
                  <c:v>-0.10407839121021396</c:v>
                </c:pt>
                <c:pt idx="10">
                  <c:v>-8.3326541028351062E-2</c:v>
                </c:pt>
                <c:pt idx="11">
                  <c:v>-6.6966525224267909E-2</c:v>
                </c:pt>
                <c:pt idx="12">
                  <c:v>-5.4308973858896964E-2</c:v>
                </c:pt>
                <c:pt idx="13">
                  <c:v>-4.4332604357954081E-2</c:v>
                </c:pt>
                <c:pt idx="14">
                  <c:v>-3.6307040866932282E-2</c:v>
                </c:pt>
                <c:pt idx="15">
                  <c:v>-2.9826761771260601E-2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2E-43A1-BC74-9F68EFBE4820}"/>
            </c:ext>
          </c:extLst>
        </c:ser>
        <c:ser>
          <c:idx val="2"/>
          <c:order val="2"/>
          <c:tx>
            <c:strRef>
              <c:f>'Fig 4'!$AG$1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4'!$AG$2:$AG$17</c:f>
              <c:numCache>
                <c:formatCode>General</c:formatCode>
                <c:ptCount val="16"/>
                <c:pt idx="0">
                  <c:v>0.29491874526604356</c:v>
                </c:pt>
                <c:pt idx="1">
                  <c:v>0.67974279207597665</c:v>
                </c:pt>
                <c:pt idx="2">
                  <c:v>0.89739950231591004</c:v>
                </c:pt>
                <c:pt idx="3">
                  <c:v>0.72110095505129868</c:v>
                </c:pt>
                <c:pt idx="4">
                  <c:v>0.61478454836605712</c:v>
                </c:pt>
                <c:pt idx="5">
                  <c:v>0.46697469279594972</c:v>
                </c:pt>
                <c:pt idx="6">
                  <c:v>0.37437005922833927</c:v>
                </c:pt>
                <c:pt idx="7">
                  <c:v>0.2999493644167136</c:v>
                </c:pt>
                <c:pt idx="8">
                  <c:v>0.24218665052422872</c:v>
                </c:pt>
                <c:pt idx="9">
                  <c:v>0.1969214977040889</c:v>
                </c:pt>
                <c:pt idx="10">
                  <c:v>0.16014255269554234</c:v>
                </c:pt>
                <c:pt idx="11">
                  <c:v>0.13051779547493003</c:v>
                </c:pt>
                <c:pt idx="12">
                  <c:v>0.10685435723983805</c:v>
                </c:pt>
                <c:pt idx="13">
                  <c:v>8.7638380259617871E-2</c:v>
                </c:pt>
                <c:pt idx="14">
                  <c:v>7.2083693745639971E-2</c:v>
                </c:pt>
                <c:pt idx="15">
                  <c:v>5.9376565556274657E-2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2E-43A1-BC74-9F68EFBE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873472"/>
        <c:axId val="34887500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4D2E-43A1-BC74-9F68EFBE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880896"/>
        <c:axId val="348882432"/>
      </c:areaChart>
      <c:lineChart>
        <c:grouping val="standard"/>
        <c:varyColors val="0"/>
        <c:ser>
          <c:idx val="0"/>
          <c:order val="0"/>
          <c:tx>
            <c:strRef>
              <c:f>'Fig 4'!$R$1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4'!$R$2:$R$17</c:f>
              <c:numCache>
                <c:formatCode>General</c:formatCode>
                <c:ptCount val="16"/>
                <c:pt idx="0">
                  <c:v>-0.84598463857907125</c:v>
                </c:pt>
                <c:pt idx="1">
                  <c:v>-0.59585141136815067</c:v>
                </c:pt>
                <c:pt idx="2">
                  <c:v>-0.54914449728344217</c:v>
                </c:pt>
                <c:pt idx="3">
                  <c:v>-0.23805160728903677</c:v>
                </c:pt>
                <c:pt idx="4">
                  <c:v>-0.13109507137466114</c:v>
                </c:pt>
                <c:pt idx="5">
                  <c:v>-6.8449628518336969E-2</c:v>
                </c:pt>
                <c:pt idx="6">
                  <c:v>-3.6087222271052127E-2</c:v>
                </c:pt>
                <c:pt idx="7">
                  <c:v>-2.0662948012734016E-2</c:v>
                </c:pt>
                <c:pt idx="8">
                  <c:v>-1.101849114700772E-2</c:v>
                </c:pt>
                <c:pt idx="9">
                  <c:v>-5.6176423581695304E-3</c:v>
                </c:pt>
                <c:pt idx="10">
                  <c:v>-3.255264680579884E-3</c:v>
                </c:pt>
                <c:pt idx="11">
                  <c:v>-1.7076274868029018E-3</c:v>
                </c:pt>
                <c:pt idx="12">
                  <c:v>-8.817952389779377E-4</c:v>
                </c:pt>
                <c:pt idx="13">
                  <c:v>-5.1341422814514949E-4</c:v>
                </c:pt>
                <c:pt idx="14">
                  <c:v>-2.6519399411228998E-4</c:v>
                </c:pt>
                <c:pt idx="15">
                  <c:v>-1.3847899312327438E-4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2E-43A1-BC74-9F68EFBE4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873472"/>
        <c:axId val="348875008"/>
      </c:lineChart>
      <c:catAx>
        <c:axId val="34887347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87500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48875008"/>
        <c:scaling>
          <c:orientation val="minMax"/>
          <c:max val="0.5"/>
          <c:min val="-1.2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873472"/>
        <c:crosses val="autoZero"/>
        <c:crossBetween val="midCat"/>
        <c:majorUnit val="0.25"/>
      </c:valAx>
      <c:catAx>
        <c:axId val="348880896"/>
        <c:scaling>
          <c:orientation val="minMax"/>
        </c:scaling>
        <c:delete val="1"/>
        <c:axPos val="b"/>
        <c:majorTickMark val="out"/>
        <c:minorTickMark val="none"/>
        <c:tickLblPos val="nextTo"/>
        <c:crossAx val="348882432"/>
        <c:crossesAt val="-1000000"/>
        <c:auto val="1"/>
        <c:lblAlgn val="ctr"/>
        <c:lblOffset val="100"/>
        <c:noMultiLvlLbl val="0"/>
      </c:catAx>
      <c:valAx>
        <c:axId val="348882432"/>
        <c:scaling>
          <c:orientation val="minMax"/>
          <c:max val="0.5"/>
          <c:min val="-1.25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880896"/>
        <c:crosses val="max"/>
        <c:crossBetween val="midCat"/>
        <c:majorUnit val="0.2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4'!$X$1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4'!$X$2:$X$17</c:f>
              <c:numCache>
                <c:formatCode>General</c:formatCode>
                <c:ptCount val="16"/>
                <c:pt idx="0">
                  <c:v>-1.2246483868793845E-2</c:v>
                </c:pt>
                <c:pt idx="1">
                  <c:v>-4.8471008733755819E-3</c:v>
                </c:pt>
                <c:pt idx="2">
                  <c:v>-6.0969410091253288E-3</c:v>
                </c:pt>
                <c:pt idx="3">
                  <c:v>-2.9048657720094633E-3</c:v>
                </c:pt>
                <c:pt idx="4">
                  <c:v>-2.2494433531007616E-3</c:v>
                </c:pt>
                <c:pt idx="5">
                  <c:v>-1.5746943756857778E-3</c:v>
                </c:pt>
                <c:pt idx="6">
                  <c:v>-1.1071597168642374E-3</c:v>
                </c:pt>
                <c:pt idx="7">
                  <c:v>-8.5003246021543913E-4</c:v>
                </c:pt>
                <c:pt idx="8">
                  <c:v>-6.7558926256743089E-4</c:v>
                </c:pt>
                <c:pt idx="9">
                  <c:v>-5.2097679451717301E-4</c:v>
                </c:pt>
                <c:pt idx="10">
                  <c:v>-4.2283148871135717E-4</c:v>
                </c:pt>
                <c:pt idx="11">
                  <c:v>-3.4468496953378127E-4</c:v>
                </c:pt>
                <c:pt idx="12">
                  <c:v>-2.7880661358193227E-4</c:v>
                </c:pt>
                <c:pt idx="13">
                  <c:v>-2.2973396067902435E-4</c:v>
                </c:pt>
                <c:pt idx="14">
                  <c:v>-1.9007250148352344E-4</c:v>
                </c:pt>
                <c:pt idx="15">
                  <c:v>-1.562930383551519E-4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4-4F04-AC4C-19C45D68D370}"/>
            </c:ext>
          </c:extLst>
        </c:ser>
        <c:ser>
          <c:idx val="2"/>
          <c:order val="2"/>
          <c:tx>
            <c:strRef>
              <c:f>'Fig 4'!$AH$1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4'!$AH$2:$AH$17</c:f>
              <c:numCache>
                <c:formatCode>General</c:formatCode>
                <c:ptCount val="16"/>
                <c:pt idx="0">
                  <c:v>3.2490465704517781E-3</c:v>
                </c:pt>
                <c:pt idx="1">
                  <c:v>8.6776247693207201E-3</c:v>
                </c:pt>
                <c:pt idx="2">
                  <c:v>6.4749012706960133E-3</c:v>
                </c:pt>
                <c:pt idx="3">
                  <c:v>3.8152307061706009E-3</c:v>
                </c:pt>
                <c:pt idx="4">
                  <c:v>3.5525575675156517E-3</c:v>
                </c:pt>
                <c:pt idx="5">
                  <c:v>2.3855695477971841E-3</c:v>
                </c:pt>
                <c:pt idx="6">
                  <c:v>1.9024055851401286E-3</c:v>
                </c:pt>
                <c:pt idx="7">
                  <c:v>1.5575525585758581E-3</c:v>
                </c:pt>
                <c:pt idx="8">
                  <c:v>1.2259760374202506E-3</c:v>
                </c:pt>
                <c:pt idx="9">
                  <c:v>9.9691430486318396E-4</c:v>
                </c:pt>
                <c:pt idx="10">
                  <c:v>8.2146276503223918E-4</c:v>
                </c:pt>
                <c:pt idx="11">
                  <c:v>6.6987532353079081E-4</c:v>
                </c:pt>
                <c:pt idx="12">
                  <c:v>5.5105900297477755E-4</c:v>
                </c:pt>
                <c:pt idx="13">
                  <c:v>4.5526649559581348E-4</c:v>
                </c:pt>
                <c:pt idx="14">
                  <c:v>3.7711997641823748E-4</c:v>
                </c:pt>
                <c:pt idx="15">
                  <c:v>3.1157773452736737E-4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14-4F04-AC4C-19C45D68D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28640"/>
        <c:axId val="34893862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114-4F04-AC4C-19C45D68D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40160"/>
        <c:axId val="348941696"/>
      </c:areaChart>
      <c:lineChart>
        <c:grouping val="standard"/>
        <c:varyColors val="0"/>
        <c:ser>
          <c:idx val="0"/>
          <c:order val="0"/>
          <c:tx>
            <c:strRef>
              <c:f>'Fig 4'!$S$1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4'!$S$2:$S$17</c:f>
              <c:numCache>
                <c:formatCode>General</c:formatCode>
                <c:ptCount val="16"/>
                <c:pt idx="0">
                  <c:v>-1.0622044612083199E-2</c:v>
                </c:pt>
                <c:pt idx="1">
                  <c:v>-5.0837251723046721E-4</c:v>
                </c:pt>
                <c:pt idx="2">
                  <c:v>-2.8594903737773226E-3</c:v>
                </c:pt>
                <c:pt idx="3">
                  <c:v>-9.9725041892416281E-4</c:v>
                </c:pt>
                <c:pt idx="4">
                  <c:v>-4.7308054082769103E-4</c:v>
                </c:pt>
                <c:pt idx="5">
                  <c:v>-3.8182557327194101E-4</c:v>
                </c:pt>
                <c:pt idx="6">
                  <c:v>-1.5595692429417308E-4</c:v>
                </c:pt>
                <c:pt idx="7">
                  <c:v>-7.1256180927510113E-5</c:v>
                </c:pt>
                <c:pt idx="8">
                  <c:v>-6.2685272372550174E-5</c:v>
                </c:pt>
                <c:pt idx="9">
                  <c:v>-2.2519642085581029E-5</c:v>
                </c:pt>
                <c:pt idx="10">
                  <c:v>-1.2066494789139684E-5</c:v>
                </c:pt>
                <c:pt idx="11">
                  <c:v>-9.7305020653368756E-6</c:v>
                </c:pt>
                <c:pt idx="12">
                  <c:v>-3.3107235006413903E-6</c:v>
                </c:pt>
                <c:pt idx="13">
                  <c:v>-2.0334900689218688E-6</c:v>
                </c:pt>
                <c:pt idx="14">
                  <c:v>-1.4990687119655431E-6</c:v>
                </c:pt>
                <c:pt idx="15">
                  <c:v>-4.9576823994376143E-7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14-4F04-AC4C-19C45D68D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28640"/>
        <c:axId val="348938624"/>
      </c:lineChart>
      <c:catAx>
        <c:axId val="34892864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3862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48938624"/>
        <c:scaling>
          <c:orientation val="minMax"/>
          <c:max val="1.0000000000000002E-2"/>
          <c:min val="-1.5000000000000003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28640"/>
        <c:crosses val="autoZero"/>
        <c:crossBetween val="midCat"/>
      </c:valAx>
      <c:catAx>
        <c:axId val="348940160"/>
        <c:scaling>
          <c:orientation val="minMax"/>
        </c:scaling>
        <c:delete val="1"/>
        <c:axPos val="b"/>
        <c:majorTickMark val="out"/>
        <c:minorTickMark val="none"/>
        <c:tickLblPos val="nextTo"/>
        <c:crossAx val="348941696"/>
        <c:crossesAt val="-1000000"/>
        <c:auto val="1"/>
        <c:lblAlgn val="ctr"/>
        <c:lblOffset val="100"/>
        <c:noMultiLvlLbl val="0"/>
      </c:catAx>
      <c:valAx>
        <c:axId val="348941696"/>
        <c:scaling>
          <c:orientation val="minMax"/>
          <c:max val="1.0000000000000002E-2"/>
          <c:min val="-1.5000000000000003E-2"/>
        </c:scaling>
        <c:delete val="0"/>
        <c:axPos val="r"/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40160"/>
        <c:crosses val="max"/>
        <c:crossBetween val="midCat"/>
        <c:majorUnit val="5.000000000000001E-3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4'!$Y$1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4'!$Y$2:$Y$17</c:f>
              <c:numCache>
                <c:formatCode>General</c:formatCode>
                <c:ptCount val="16"/>
                <c:pt idx="0">
                  <c:v>0.63628929404451262</c:v>
                </c:pt>
                <c:pt idx="1">
                  <c:v>-0.82782674866281225</c:v>
                </c:pt>
                <c:pt idx="2">
                  <c:v>-0.71423733786908061</c:v>
                </c:pt>
                <c:pt idx="3">
                  <c:v>-0.3143506755304426</c:v>
                </c:pt>
                <c:pt idx="4">
                  <c:v>-0.29741153519929298</c:v>
                </c:pt>
                <c:pt idx="5">
                  <c:v>-0.26215720357134636</c:v>
                </c:pt>
                <c:pt idx="6">
                  <c:v>-0.17411027667060872</c:v>
                </c:pt>
                <c:pt idx="7">
                  <c:v>-0.16255467525415687</c:v>
                </c:pt>
                <c:pt idx="8">
                  <c:v>-0.13668431209467796</c:v>
                </c:pt>
                <c:pt idx="9">
                  <c:v>-0.10666663753678139</c:v>
                </c:pt>
                <c:pt idx="10">
                  <c:v>-9.2694376021891775E-2</c:v>
                </c:pt>
                <c:pt idx="11">
                  <c:v>-7.710977535648679E-2</c:v>
                </c:pt>
                <c:pt idx="12">
                  <c:v>-6.313549715723131E-2</c:v>
                </c:pt>
                <c:pt idx="13">
                  <c:v>-5.3107870261989147E-2</c:v>
                </c:pt>
                <c:pt idx="14">
                  <c:v>-4.429042204330124E-2</c:v>
                </c:pt>
                <c:pt idx="15">
                  <c:v>-3.6741300233716918E-2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D9-435E-9718-DD17FE077026}"/>
            </c:ext>
          </c:extLst>
        </c:ser>
        <c:ser>
          <c:idx val="2"/>
          <c:order val="2"/>
          <c:tx>
            <c:strRef>
              <c:f>'Fig 4'!$AI$1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4'!$AI$2:$AI$17</c:f>
              <c:numCache>
                <c:formatCode>General</c:formatCode>
                <c:ptCount val="16"/>
                <c:pt idx="0">
                  <c:v>0.97451179852785419</c:v>
                </c:pt>
                <c:pt idx="1">
                  <c:v>2.8652980886369752</c:v>
                </c:pt>
                <c:pt idx="2">
                  <c:v>1.923916548928712</c:v>
                </c:pt>
                <c:pt idx="3">
                  <c:v>1.098270676350561</c:v>
                </c:pt>
                <c:pt idx="4">
                  <c:v>0.86972857613176757</c:v>
                </c:pt>
                <c:pt idx="5">
                  <c:v>0.57553953449210904</c:v>
                </c:pt>
                <c:pt idx="6">
                  <c:v>0.43051337557502811</c:v>
                </c:pt>
                <c:pt idx="7">
                  <c:v>0.36197518100162329</c:v>
                </c:pt>
                <c:pt idx="8">
                  <c:v>0.28228791496852046</c:v>
                </c:pt>
                <c:pt idx="9">
                  <c:v>0.22719680368972572</c:v>
                </c:pt>
                <c:pt idx="10">
                  <c:v>0.19058759628197347</c:v>
                </c:pt>
                <c:pt idx="11">
                  <c:v>0.15566736203063986</c:v>
                </c:pt>
                <c:pt idx="12">
                  <c:v>0.12856295609627721</c:v>
                </c:pt>
                <c:pt idx="13">
                  <c:v>0.10694729277769871</c:v>
                </c:pt>
                <c:pt idx="14">
                  <c:v>8.8821165640202343E-2</c:v>
                </c:pt>
                <c:pt idx="15">
                  <c:v>7.3857199588394734E-2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D9-435E-9718-DD17FE077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84064"/>
        <c:axId val="34898560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8FD9-435E-9718-DD17FE077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99680"/>
        <c:axId val="349001216"/>
      </c:areaChart>
      <c:lineChart>
        <c:grouping val="standard"/>
        <c:varyColors val="0"/>
        <c:ser>
          <c:idx val="0"/>
          <c:order val="0"/>
          <c:tx>
            <c:strRef>
              <c:f>'Fig 4'!$T$1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4'!$T$2:$T$17</c:f>
              <c:numCache>
                <c:formatCode>General</c:formatCode>
                <c:ptCount val="16"/>
                <c:pt idx="0">
                  <c:v>1.1235451092799245</c:v>
                </c:pt>
                <c:pt idx="1">
                  <c:v>0.60482212759864495</c:v>
                </c:pt>
                <c:pt idx="2">
                  <c:v>0.2477209365952755</c:v>
                </c:pt>
                <c:pt idx="3">
                  <c:v>0.23478474667335311</c:v>
                </c:pt>
                <c:pt idx="4">
                  <c:v>0.13745266883807553</c:v>
                </c:pt>
                <c:pt idx="5">
                  <c:v>2.5612563674708141E-2</c:v>
                </c:pt>
                <c:pt idx="6">
                  <c:v>4.1146411116905347E-2</c:v>
                </c:pt>
                <c:pt idx="7">
                  <c:v>1.8432999275170028E-2</c:v>
                </c:pt>
                <c:pt idx="8">
                  <c:v>4.4595613610670009E-3</c:v>
                </c:pt>
                <c:pt idx="9">
                  <c:v>6.9318483365967219E-3</c:v>
                </c:pt>
                <c:pt idx="10">
                  <c:v>2.5995061476102041E-3</c:v>
                </c:pt>
                <c:pt idx="11">
                  <c:v>7.2398968734838109E-4</c:v>
                </c:pt>
                <c:pt idx="12">
                  <c:v>1.1459808909072913E-3</c:v>
                </c:pt>
                <c:pt idx="13">
                  <c:v>3.6569209834495759E-4</c:v>
                </c:pt>
                <c:pt idx="14">
                  <c:v>1.2016077679992862E-4</c:v>
                </c:pt>
                <c:pt idx="15">
                  <c:v>1.8738358899569288E-4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D9-435E-9718-DD17FE077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84064"/>
        <c:axId val="348985600"/>
      </c:lineChart>
      <c:catAx>
        <c:axId val="34898406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8560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48985600"/>
        <c:scaling>
          <c:orientation val="minMax"/>
          <c:max val="2.5"/>
          <c:min val="-1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84064"/>
        <c:crosses val="autoZero"/>
        <c:crossBetween val="midCat"/>
        <c:majorUnit val="0.5"/>
      </c:valAx>
      <c:catAx>
        <c:axId val="348999680"/>
        <c:scaling>
          <c:orientation val="minMax"/>
        </c:scaling>
        <c:delete val="1"/>
        <c:axPos val="b"/>
        <c:majorTickMark val="out"/>
        <c:minorTickMark val="none"/>
        <c:tickLblPos val="nextTo"/>
        <c:crossAx val="349001216"/>
        <c:crossesAt val="-1000000"/>
        <c:auto val="1"/>
        <c:lblAlgn val="ctr"/>
        <c:lblOffset val="100"/>
        <c:noMultiLvlLbl val="0"/>
      </c:catAx>
      <c:valAx>
        <c:axId val="349001216"/>
        <c:scaling>
          <c:orientation val="minMax"/>
          <c:max val="2.5"/>
          <c:min val="-1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8999680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4'!$Z$1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4'!$Z$2:$Z$17</c:f>
              <c:numCache>
                <c:formatCode>General</c:formatCode>
                <c:ptCount val="16"/>
                <c:pt idx="0">
                  <c:v>0.35454285882822911</c:v>
                </c:pt>
                <c:pt idx="1">
                  <c:v>-0.7739285061864315</c:v>
                </c:pt>
                <c:pt idx="2">
                  <c:v>-0.49712614075011591</c:v>
                </c:pt>
                <c:pt idx="3">
                  <c:v>-0.34748732051719217</c:v>
                </c:pt>
                <c:pt idx="4">
                  <c:v>-0.28480809819773961</c:v>
                </c:pt>
                <c:pt idx="5">
                  <c:v>-0.19968351500018236</c:v>
                </c:pt>
                <c:pt idx="6">
                  <c:v>-0.15909387682528844</c:v>
                </c:pt>
                <c:pt idx="7">
                  <c:v>-0.13437907380745473</c:v>
                </c:pt>
                <c:pt idx="8">
                  <c:v>-0.10956662965490667</c:v>
                </c:pt>
                <c:pt idx="9">
                  <c:v>-9.0502912344309863E-2</c:v>
                </c:pt>
                <c:pt idx="10">
                  <c:v>-7.6326797651436615E-2</c:v>
                </c:pt>
                <c:pt idx="11">
                  <c:v>-6.2578220044128413E-2</c:v>
                </c:pt>
                <c:pt idx="12">
                  <c:v>-5.2213302688694015E-2</c:v>
                </c:pt>
                <c:pt idx="13">
                  <c:v>-4.3513326334318203E-2</c:v>
                </c:pt>
                <c:pt idx="14">
                  <c:v>-3.6029410652563772E-2</c:v>
                </c:pt>
                <c:pt idx="15">
                  <c:v>-3.014086036124531E-2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A-44AF-8572-70DEFA3499A4}"/>
            </c:ext>
          </c:extLst>
        </c:ser>
        <c:ser>
          <c:idx val="2"/>
          <c:order val="2"/>
          <c:tx>
            <c:strRef>
              <c:f>'Fig 4'!$AJ$1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4'!$AJ$2:$AJ$17</c:f>
              <c:numCache>
                <c:formatCode>General</c:formatCode>
                <c:ptCount val="16"/>
                <c:pt idx="0">
                  <c:v>0.94077838302583672</c:v>
                </c:pt>
                <c:pt idx="1">
                  <c:v>2.3926682767650571</c:v>
                </c:pt>
                <c:pt idx="2">
                  <c:v>1.5845900778120861</c:v>
                </c:pt>
                <c:pt idx="3">
                  <c:v>1.0558917349720462</c:v>
                </c:pt>
                <c:pt idx="4">
                  <c:v>0.78087178240110133</c:v>
                </c:pt>
                <c:pt idx="5">
                  <c:v>0.47146618499280968</c:v>
                </c:pt>
                <c:pt idx="6">
                  <c:v>0.37857030859136115</c:v>
                </c:pt>
                <c:pt idx="7">
                  <c:v>0.29655394017270553</c:v>
                </c:pt>
                <c:pt idx="8">
                  <c:v>0.23252034624453882</c:v>
                </c:pt>
                <c:pt idx="9">
                  <c:v>0.19048457732228347</c:v>
                </c:pt>
                <c:pt idx="10">
                  <c:v>0.1566170523099355</c:v>
                </c:pt>
                <c:pt idx="11">
                  <c:v>0.12749226475502914</c:v>
                </c:pt>
                <c:pt idx="12">
                  <c:v>0.10585408179436509</c:v>
                </c:pt>
                <c:pt idx="13">
                  <c:v>8.7616868959715224E-2</c:v>
                </c:pt>
                <c:pt idx="14">
                  <c:v>7.2461822064241149E-2</c:v>
                </c:pt>
                <c:pt idx="15">
                  <c:v>6.0489439212175533E-2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CA-44AF-8572-70DEFA349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76128"/>
        <c:axId val="34978201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2CA-44AF-8572-70DEFA349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83552"/>
        <c:axId val="349785088"/>
      </c:areaChart>
      <c:lineChart>
        <c:grouping val="standard"/>
        <c:varyColors val="0"/>
        <c:ser>
          <c:idx val="0"/>
          <c:order val="0"/>
          <c:tx>
            <c:strRef>
              <c:f>'Fig 4'!$U$1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4'!$U$2:$U$17</c:f>
              <c:numCache>
                <c:formatCode>General</c:formatCode>
                <c:ptCount val="16"/>
                <c:pt idx="0">
                  <c:v>0.8249319663126321</c:v>
                </c:pt>
                <c:pt idx="1">
                  <c:v>0.422405632196097</c:v>
                </c:pt>
                <c:pt idx="2">
                  <c:v>0.29516898218444226</c:v>
                </c:pt>
                <c:pt idx="3">
                  <c:v>0.18045846294031573</c:v>
                </c:pt>
                <c:pt idx="4">
                  <c:v>0.10562770897429585</c:v>
                </c:pt>
                <c:pt idx="5">
                  <c:v>3.60495774962225E-2</c:v>
                </c:pt>
                <c:pt idx="6">
                  <c:v>3.0191277470392134E-2</c:v>
                </c:pt>
                <c:pt idx="7">
                  <c:v>1.3897812250382792E-2</c:v>
                </c:pt>
                <c:pt idx="8">
                  <c:v>6.6935434673627368E-3</c:v>
                </c:pt>
                <c:pt idx="9">
                  <c:v>4.7393763168318698E-3</c:v>
                </c:pt>
                <c:pt idx="10">
                  <c:v>1.9817285035311303E-3</c:v>
                </c:pt>
                <c:pt idx="11">
                  <c:v>1.1679963619014039E-3</c:v>
                </c:pt>
                <c:pt idx="12">
                  <c:v>7.1373820848852712E-4</c:v>
                </c:pt>
                <c:pt idx="13">
                  <c:v>2.9510814553940511E-4</c:v>
                </c:pt>
                <c:pt idx="14">
                  <c:v>2.0150037955680338E-4</c:v>
                </c:pt>
                <c:pt idx="15">
                  <c:v>1.0385924484245578E-4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CA-44AF-8572-70DEFA349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76128"/>
        <c:axId val="349782016"/>
      </c:lineChart>
      <c:catAx>
        <c:axId val="3497761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78201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49782016"/>
        <c:scaling>
          <c:orientation val="minMax"/>
          <c:max val="2"/>
          <c:min val="-1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776128"/>
        <c:crosses val="autoZero"/>
        <c:crossBetween val="midCat"/>
        <c:majorUnit val="0.5"/>
      </c:valAx>
      <c:catAx>
        <c:axId val="349783552"/>
        <c:scaling>
          <c:orientation val="minMax"/>
        </c:scaling>
        <c:delete val="1"/>
        <c:axPos val="b"/>
        <c:majorTickMark val="out"/>
        <c:minorTickMark val="none"/>
        <c:tickLblPos val="nextTo"/>
        <c:crossAx val="349785088"/>
        <c:crossesAt val="-1000000"/>
        <c:auto val="1"/>
        <c:lblAlgn val="ctr"/>
        <c:lblOffset val="100"/>
        <c:noMultiLvlLbl val="0"/>
      </c:catAx>
      <c:valAx>
        <c:axId val="349785088"/>
        <c:scaling>
          <c:orientation val="minMax"/>
          <c:max val="2"/>
          <c:min val="-1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783552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5'!$W$1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5'!$W$2:$W$17</c:f>
              <c:numCache>
                <c:formatCode>General</c:formatCode>
                <c:ptCount val="16"/>
                <c:pt idx="0">
                  <c:v>4.595659265122003</c:v>
                </c:pt>
                <c:pt idx="1">
                  <c:v>2.5446254354802917</c:v>
                </c:pt>
                <c:pt idx="2">
                  <c:v>0.5662398978865909</c:v>
                </c:pt>
                <c:pt idx="3">
                  <c:v>-1.987663583897008</c:v>
                </c:pt>
                <c:pt idx="4">
                  <c:v>-2.6214255159998263</c:v>
                </c:pt>
                <c:pt idx="5">
                  <c:v>-2.8766427014303653</c:v>
                </c:pt>
                <c:pt idx="6">
                  <c:v>-3.0006427837798886</c:v>
                </c:pt>
                <c:pt idx="7">
                  <c:v>-2.8124420979913576</c:v>
                </c:pt>
                <c:pt idx="8">
                  <c:v>-2.7210867392104965</c:v>
                </c:pt>
                <c:pt idx="9">
                  <c:v>-2.5605326184174708</c:v>
                </c:pt>
                <c:pt idx="10">
                  <c:v>-2.4138383799103762</c:v>
                </c:pt>
                <c:pt idx="11">
                  <c:v>-2.2626972671395662</c:v>
                </c:pt>
                <c:pt idx="12">
                  <c:v>-2.1336692888889903</c:v>
                </c:pt>
                <c:pt idx="13">
                  <c:v>-2.0090607350609955</c:v>
                </c:pt>
                <c:pt idx="14">
                  <c:v>-1.9007001996975943</c:v>
                </c:pt>
                <c:pt idx="15">
                  <c:v>-1.8006867035257033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E-43A9-8E49-2A070BA8D4FA}"/>
            </c:ext>
          </c:extLst>
        </c:ser>
        <c:ser>
          <c:idx val="2"/>
          <c:order val="2"/>
          <c:tx>
            <c:strRef>
              <c:f>'Fig 5'!$AG$1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5'!$AG$2:$AG$17</c:f>
              <c:numCache>
                <c:formatCode>General</c:formatCode>
                <c:ptCount val="16"/>
                <c:pt idx="0">
                  <c:v>4.0305150733940129</c:v>
                </c:pt>
                <c:pt idx="1">
                  <c:v>5.5193578567164039</c:v>
                </c:pt>
                <c:pt idx="2">
                  <c:v>10.576229352572621</c:v>
                </c:pt>
                <c:pt idx="3">
                  <c:v>9.6610768115179528</c:v>
                </c:pt>
                <c:pt idx="4">
                  <c:v>8.9323384290913417</c:v>
                </c:pt>
                <c:pt idx="5">
                  <c:v>7.5072639142100961</c:v>
                </c:pt>
                <c:pt idx="6">
                  <c:v>7.0771454910204703</c:v>
                </c:pt>
                <c:pt idx="7">
                  <c:v>6.2457172529113985</c:v>
                </c:pt>
                <c:pt idx="8">
                  <c:v>5.8148874213390487</c:v>
                </c:pt>
                <c:pt idx="9">
                  <c:v>5.3239401501963801</c:v>
                </c:pt>
                <c:pt idx="10">
                  <c:v>4.9481678374786409</c:v>
                </c:pt>
                <c:pt idx="11">
                  <c:v>4.5957347521851215</c:v>
                </c:pt>
                <c:pt idx="12">
                  <c:v>4.3067359622656181</c:v>
                </c:pt>
                <c:pt idx="13">
                  <c:v>4.0409025507764866</c:v>
                </c:pt>
                <c:pt idx="14">
                  <c:v>3.8149903582433016</c:v>
                </c:pt>
                <c:pt idx="15">
                  <c:v>3.6089038134691793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E-43A9-8E49-2A070BA8D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725248"/>
        <c:axId val="35072678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526E-43A9-8E49-2A070BA8D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732672"/>
        <c:axId val="350734208"/>
      </c:areaChart>
      <c:lineChart>
        <c:grouping val="standard"/>
        <c:varyColors val="0"/>
        <c:ser>
          <c:idx val="0"/>
          <c:order val="0"/>
          <c:tx>
            <c:strRef>
              <c:f>'Fig 5'!$R$1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5'!$R$2:$R$17</c:f>
              <c:numCache>
                <c:formatCode>General</c:formatCode>
                <c:ptCount val="16"/>
                <c:pt idx="0">
                  <c:v>6.6109168018190099</c:v>
                </c:pt>
                <c:pt idx="1">
                  <c:v>5.3043043638384937</c:v>
                </c:pt>
                <c:pt idx="2">
                  <c:v>5.8543534304295202</c:v>
                </c:pt>
                <c:pt idx="3">
                  <c:v>2.8428748218619684</c:v>
                </c:pt>
                <c:pt idx="4">
                  <c:v>1.8447436985458445</c:v>
                </c:pt>
                <c:pt idx="5">
                  <c:v>0.87699039941806334</c:v>
                </c:pt>
                <c:pt idx="6">
                  <c:v>0.53792996173034646</c:v>
                </c:pt>
                <c:pt idx="7">
                  <c:v>0.31041652846434148</c:v>
                </c:pt>
                <c:pt idx="8">
                  <c:v>0.18635697145902766</c:v>
                </c:pt>
                <c:pt idx="9">
                  <c:v>0.10143631293733886</c:v>
                </c:pt>
                <c:pt idx="10">
                  <c:v>6.0245538828944026E-2</c:v>
                </c:pt>
                <c:pt idx="11">
                  <c:v>3.5170108952994432E-2</c:v>
                </c:pt>
                <c:pt idx="12">
                  <c:v>1.9697548500438051E-2</c:v>
                </c:pt>
                <c:pt idx="13">
                  <c:v>1.138939658386727E-2</c:v>
                </c:pt>
                <c:pt idx="14">
                  <c:v>6.793835680675998E-3</c:v>
                </c:pt>
                <c:pt idx="15">
                  <c:v>3.7652032088864281E-3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6E-43A9-8E49-2A070BA8D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725248"/>
        <c:axId val="350726784"/>
      </c:lineChart>
      <c:catAx>
        <c:axId val="35072524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072678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07267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0725248"/>
        <c:crosses val="autoZero"/>
        <c:crossBetween val="midCat"/>
      </c:valAx>
      <c:catAx>
        <c:axId val="350732672"/>
        <c:scaling>
          <c:orientation val="minMax"/>
        </c:scaling>
        <c:delete val="1"/>
        <c:axPos val="b"/>
        <c:majorTickMark val="out"/>
        <c:minorTickMark val="none"/>
        <c:tickLblPos val="nextTo"/>
        <c:crossAx val="350734208"/>
        <c:crossesAt val="-1000000"/>
        <c:auto val="1"/>
        <c:lblAlgn val="ctr"/>
        <c:lblOffset val="100"/>
        <c:noMultiLvlLbl val="0"/>
      </c:catAx>
      <c:valAx>
        <c:axId val="350734208"/>
        <c:scaling>
          <c:orientation val="minMax"/>
          <c:max val="12"/>
          <c:min val="-4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0732672"/>
        <c:crosses val="max"/>
        <c:crossBetween val="midCat"/>
        <c:majorUnit val="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5'!$X$1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5'!$X$2:$X$17</c:f>
              <c:numCache>
                <c:formatCode>General</c:formatCode>
                <c:ptCount val="16"/>
                <c:pt idx="0">
                  <c:v>5.5368617054128794E-2</c:v>
                </c:pt>
                <c:pt idx="1">
                  <c:v>-2.3126491155432437E-2</c:v>
                </c:pt>
                <c:pt idx="2">
                  <c:v>7.3405450165957157E-3</c:v>
                </c:pt>
                <c:pt idx="3">
                  <c:v>-3.1679404155448454E-2</c:v>
                </c:pt>
                <c:pt idx="4">
                  <c:v>-1.9187438952697061E-2</c:v>
                </c:pt>
                <c:pt idx="5">
                  <c:v>-1.3729495540544557E-2</c:v>
                </c:pt>
                <c:pt idx="6">
                  <c:v>-2.0317457412715224E-2</c:v>
                </c:pt>
                <c:pt idx="7">
                  <c:v>-1.5188912094171253E-2</c:v>
                </c:pt>
                <c:pt idx="8">
                  <c:v>-1.5612097144987772E-2</c:v>
                </c:pt>
                <c:pt idx="9">
                  <c:v>-1.4271629902941937E-2</c:v>
                </c:pt>
                <c:pt idx="10">
                  <c:v>-1.3482446970338159E-2</c:v>
                </c:pt>
                <c:pt idx="11">
                  <c:v>-1.2354715997081165E-2</c:v>
                </c:pt>
                <c:pt idx="12">
                  <c:v>-1.1759969439176869E-2</c:v>
                </c:pt>
                <c:pt idx="13">
                  <c:v>-1.0890724469932131E-2</c:v>
                </c:pt>
                <c:pt idx="14">
                  <c:v>-1.0311990319356026E-2</c:v>
                </c:pt>
                <c:pt idx="15">
                  <c:v>-9.7126687879293891E-3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1-440C-BF0C-9466300A2925}"/>
            </c:ext>
          </c:extLst>
        </c:ser>
        <c:ser>
          <c:idx val="2"/>
          <c:order val="2"/>
          <c:tx>
            <c:strRef>
              <c:f>'Fig 5'!$AH$1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5'!$AH$2:$AH$17</c:f>
              <c:numCache>
                <c:formatCode>General</c:formatCode>
                <c:ptCount val="16"/>
                <c:pt idx="0">
                  <c:v>4.4265156315407825E-2</c:v>
                </c:pt>
                <c:pt idx="1">
                  <c:v>6.0808260572191936E-2</c:v>
                </c:pt>
                <c:pt idx="2">
                  <c:v>0.11283485946825082</c:v>
                </c:pt>
                <c:pt idx="3">
                  <c:v>5.3163479816360562E-2</c:v>
                </c:pt>
                <c:pt idx="4">
                  <c:v>6.3619581801670322E-2</c:v>
                </c:pt>
                <c:pt idx="5">
                  <c:v>3.8308540789320174E-2</c:v>
                </c:pt>
                <c:pt idx="6">
                  <c:v>4.4928527476147229E-2</c:v>
                </c:pt>
                <c:pt idx="7">
                  <c:v>3.3491093670295381E-2</c:v>
                </c:pt>
                <c:pt idx="8">
                  <c:v>3.3468218802683677E-2</c:v>
                </c:pt>
                <c:pt idx="9">
                  <c:v>2.9362180066382866E-2</c:v>
                </c:pt>
                <c:pt idx="10">
                  <c:v>2.7637415048460408E-2</c:v>
                </c:pt>
                <c:pt idx="11">
                  <c:v>2.5061704955382569E-2</c:v>
                </c:pt>
                <c:pt idx="12">
                  <c:v>2.371437525305322E-2</c:v>
                </c:pt>
                <c:pt idx="13">
                  <c:v>2.1902685738206289E-2</c:v>
                </c:pt>
                <c:pt idx="14">
                  <c:v>2.0690317754785994E-2</c:v>
                </c:pt>
                <c:pt idx="15">
                  <c:v>1.9464224850798677E-2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1-440C-BF0C-9466300A2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152960"/>
        <c:axId val="35215475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9B1-440C-BF0C-9466300A2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156288"/>
        <c:axId val="352174464"/>
      </c:areaChart>
      <c:lineChart>
        <c:grouping val="standard"/>
        <c:varyColors val="0"/>
        <c:ser>
          <c:idx val="0"/>
          <c:order val="0"/>
          <c:tx>
            <c:strRef>
              <c:f>'Fig 5'!$S$1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5'!$S$2:$S$17</c:f>
              <c:numCache>
                <c:formatCode>General</c:formatCode>
                <c:ptCount val="16"/>
                <c:pt idx="0">
                  <c:v>7.7502338955213287E-2</c:v>
                </c:pt>
                <c:pt idx="1">
                  <c:v>7.2787828740441159E-3</c:v>
                </c:pt>
                <c:pt idx="2">
                  <c:v>6.3759118494101708E-2</c:v>
                </c:pt>
                <c:pt idx="3">
                  <c:v>-5.0965205038875829E-3</c:v>
                </c:pt>
                <c:pt idx="4">
                  <c:v>1.2622351948138098E-2</c:v>
                </c:pt>
                <c:pt idx="5">
                  <c:v>5.4236311107349463E-3</c:v>
                </c:pt>
                <c:pt idx="6">
                  <c:v>2.1456625819778067E-3</c:v>
                </c:pt>
                <c:pt idx="7">
                  <c:v>1.5577784843570216E-3</c:v>
                </c:pt>
                <c:pt idx="8">
                  <c:v>1.1231559997346514E-3</c:v>
                </c:pt>
                <c:pt idx="9">
                  <c:v>4.0946013024949619E-4</c:v>
                </c:pt>
                <c:pt idx="10">
                  <c:v>3.3626055389204433E-4</c:v>
                </c:pt>
                <c:pt idx="11">
                  <c:v>1.7590773193400141E-4</c:v>
                </c:pt>
                <c:pt idx="12">
                  <c:v>9.7675684701974781E-5</c:v>
                </c:pt>
                <c:pt idx="13">
                  <c:v>6.0160901818780717E-5</c:v>
                </c:pt>
                <c:pt idx="14">
                  <c:v>3.2939809360853319E-5</c:v>
                </c:pt>
                <c:pt idx="15">
                  <c:v>1.967238614606518E-5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B1-440C-BF0C-9466300A2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152960"/>
        <c:axId val="352154752"/>
      </c:lineChart>
      <c:catAx>
        <c:axId val="35215296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15475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2154752"/>
        <c:scaling>
          <c:orientation val="minMax"/>
          <c:max val="0.15000000000000002"/>
          <c:min val="-5.000000000000001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152960"/>
        <c:crosses val="autoZero"/>
        <c:crossBetween val="midCat"/>
        <c:majorUnit val="5.000000000000001E-2"/>
      </c:valAx>
      <c:catAx>
        <c:axId val="352156288"/>
        <c:scaling>
          <c:orientation val="minMax"/>
        </c:scaling>
        <c:delete val="1"/>
        <c:axPos val="b"/>
        <c:majorTickMark val="out"/>
        <c:minorTickMark val="none"/>
        <c:tickLblPos val="nextTo"/>
        <c:crossAx val="352174464"/>
        <c:crossesAt val="-1000000"/>
        <c:auto val="1"/>
        <c:lblAlgn val="ctr"/>
        <c:lblOffset val="100"/>
        <c:noMultiLvlLbl val="0"/>
      </c:catAx>
      <c:valAx>
        <c:axId val="352174464"/>
        <c:scaling>
          <c:orientation val="minMax"/>
          <c:max val="0.15000000000000002"/>
          <c:min val="-5.000000000000001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15628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5'!$Y$1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5'!$Y$2:$Y$17</c:f>
              <c:numCache>
                <c:formatCode>General</c:formatCode>
                <c:ptCount val="16"/>
                <c:pt idx="0">
                  <c:v>-17.468401801624569</c:v>
                </c:pt>
                <c:pt idx="1">
                  <c:v>-29.803070264730842</c:v>
                </c:pt>
                <c:pt idx="2">
                  <c:v>-38.464112763947377</c:v>
                </c:pt>
                <c:pt idx="3">
                  <c:v>-6.9735863903687658</c:v>
                </c:pt>
                <c:pt idx="4">
                  <c:v>-14.137965189026469</c:v>
                </c:pt>
                <c:pt idx="5">
                  <c:v>-7.3645499026674379</c:v>
                </c:pt>
                <c:pt idx="6">
                  <c:v>-6.152422105357064</c:v>
                </c:pt>
                <c:pt idx="7">
                  <c:v>-5.4509757274779762</c:v>
                </c:pt>
                <c:pt idx="8">
                  <c:v>-4.9146881812421501</c:v>
                </c:pt>
                <c:pt idx="9">
                  <c:v>-4.0192126013070695</c:v>
                </c:pt>
                <c:pt idx="10">
                  <c:v>-3.8358156377169963</c:v>
                </c:pt>
                <c:pt idx="11">
                  <c:v>-3.3985831307001311</c:v>
                </c:pt>
                <c:pt idx="12">
                  <c:v>-3.1101928122590987</c:v>
                </c:pt>
                <c:pt idx="13">
                  <c:v>-2.8637618634782154</c:v>
                </c:pt>
                <c:pt idx="14">
                  <c:v>-2.6571812215636803</c:v>
                </c:pt>
                <c:pt idx="15">
                  <c:v>-2.459716214392409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8-4C65-A5A4-D3CD9BEABBF5}"/>
            </c:ext>
          </c:extLst>
        </c:ser>
        <c:ser>
          <c:idx val="2"/>
          <c:order val="2"/>
          <c:tx>
            <c:strRef>
              <c:f>'Fig 5'!$AI$1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5'!$AI$2:$AI$17</c:f>
              <c:numCache>
                <c:formatCode>General</c:formatCode>
                <c:ptCount val="16"/>
                <c:pt idx="0">
                  <c:v>16.653733979014593</c:v>
                </c:pt>
                <c:pt idx="1">
                  <c:v>32.276182001596666</c:v>
                </c:pt>
                <c:pt idx="2">
                  <c:v>49.033777029515434</c:v>
                </c:pt>
                <c:pt idx="3">
                  <c:v>19.372245008132012</c:v>
                </c:pt>
                <c:pt idx="4">
                  <c:v>20.199871443244021</c:v>
                </c:pt>
                <c:pt idx="5">
                  <c:v>12.262312969363689</c:v>
                </c:pt>
                <c:pt idx="6">
                  <c:v>11.514746283405882</c:v>
                </c:pt>
                <c:pt idx="7">
                  <c:v>9.8982640262969461</c:v>
                </c:pt>
                <c:pt idx="8">
                  <c:v>9.3011842318962579</c:v>
                </c:pt>
                <c:pt idx="9">
                  <c:v>7.8794540226598428</c:v>
                </c:pt>
                <c:pt idx="10">
                  <c:v>7.4682210901704398</c:v>
                </c:pt>
                <c:pt idx="11">
                  <c:v>6.7124995139090622</c:v>
                </c:pt>
                <c:pt idx="12">
                  <c:v>6.1810568646333959</c:v>
                </c:pt>
                <c:pt idx="13">
                  <c:v>5.690418404203486</c:v>
                </c:pt>
                <c:pt idx="14">
                  <c:v>5.2986176717502254</c:v>
                </c:pt>
                <c:pt idx="15">
                  <c:v>4.9115017121838402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28-4C65-A5A4-D3CD9BEA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23360"/>
        <c:axId val="35182489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2328-4C65-A5A4-D3CD9BEA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830784"/>
        <c:axId val="351832320"/>
      </c:areaChart>
      <c:lineChart>
        <c:grouping val="standard"/>
        <c:varyColors val="0"/>
        <c:ser>
          <c:idx val="0"/>
          <c:order val="0"/>
          <c:tx>
            <c:strRef>
              <c:f>'Fig 5'!$T$1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5'!$T$2:$T$17</c:f>
              <c:numCache>
                <c:formatCode>General</c:formatCode>
                <c:ptCount val="16"/>
                <c:pt idx="0">
                  <c:v>-9.1415336683738939</c:v>
                </c:pt>
                <c:pt idx="1">
                  <c:v>-13.664974688958987</c:v>
                </c:pt>
                <c:pt idx="2">
                  <c:v>-13.947225392933039</c:v>
                </c:pt>
                <c:pt idx="3">
                  <c:v>2.7125361136972419</c:v>
                </c:pt>
                <c:pt idx="4">
                  <c:v>-4.0380294674044572</c:v>
                </c:pt>
                <c:pt idx="5">
                  <c:v>-1.2333945617289739</c:v>
                </c:pt>
                <c:pt idx="6">
                  <c:v>-0.39504896365412284</c:v>
                </c:pt>
                <c:pt idx="7">
                  <c:v>-0.50184485807288381</c:v>
                </c:pt>
                <c:pt idx="8">
                  <c:v>-0.26409492155064151</c:v>
                </c:pt>
                <c:pt idx="9">
                  <c:v>-7.9485589977148011E-2</c:v>
                </c:pt>
                <c:pt idx="10">
                  <c:v>-0.10170394888839579</c:v>
                </c:pt>
                <c:pt idx="11">
                  <c:v>-4.2334517488980032E-2</c:v>
                </c:pt>
                <c:pt idx="12">
                  <c:v>-1.9665523685781668E-2</c:v>
                </c:pt>
                <c:pt idx="13">
                  <c:v>-1.8553805119852867E-2</c:v>
                </c:pt>
                <c:pt idx="14">
                  <c:v>-7.8735294319484117E-3</c:v>
                </c:pt>
                <c:pt idx="15">
                  <c:v>-3.9642145571082508E-3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28-4C65-A5A4-D3CD9BEA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823360"/>
        <c:axId val="351824896"/>
      </c:lineChart>
      <c:catAx>
        <c:axId val="35182336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82489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182489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823360"/>
        <c:crosses val="autoZero"/>
        <c:crossBetween val="midCat"/>
      </c:valAx>
      <c:catAx>
        <c:axId val="351830784"/>
        <c:scaling>
          <c:orientation val="minMax"/>
        </c:scaling>
        <c:delete val="1"/>
        <c:axPos val="b"/>
        <c:majorTickMark val="out"/>
        <c:minorTickMark val="none"/>
        <c:tickLblPos val="nextTo"/>
        <c:crossAx val="351832320"/>
        <c:crossesAt val="-1000000"/>
        <c:auto val="1"/>
        <c:lblAlgn val="ctr"/>
        <c:lblOffset val="100"/>
        <c:noMultiLvlLbl val="0"/>
      </c:catAx>
      <c:valAx>
        <c:axId val="351832320"/>
        <c:scaling>
          <c:orientation val="minMax"/>
          <c:max val="20"/>
          <c:min val="-50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83078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5'!$Z$1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5'!$Z$2:$Z$17</c:f>
              <c:numCache>
                <c:formatCode>General</c:formatCode>
                <c:ptCount val="16"/>
                <c:pt idx="0">
                  <c:v>-26.213889162116473</c:v>
                </c:pt>
                <c:pt idx="1">
                  <c:v>-4.9106118798337448</c:v>
                </c:pt>
                <c:pt idx="2">
                  <c:v>-26.769725570213261</c:v>
                </c:pt>
                <c:pt idx="3">
                  <c:v>-6.6749618561582569</c:v>
                </c:pt>
                <c:pt idx="4">
                  <c:v>-7.7667129501488006</c:v>
                </c:pt>
                <c:pt idx="5">
                  <c:v>-4.6210572306312772</c:v>
                </c:pt>
                <c:pt idx="6">
                  <c:v>-4.3087443756419255</c:v>
                </c:pt>
                <c:pt idx="7">
                  <c:v>-3.0234192894608616</c:v>
                </c:pt>
                <c:pt idx="8">
                  <c:v>-2.8945788851247021</c:v>
                </c:pt>
                <c:pt idx="9">
                  <c:v>-2.366910589004966</c:v>
                </c:pt>
                <c:pt idx="10">
                  <c:v>-2.0966165783315529</c:v>
                </c:pt>
                <c:pt idx="11">
                  <c:v>-1.8287404411646966</c:v>
                </c:pt>
                <c:pt idx="12">
                  <c:v>-1.632705113219157</c:v>
                </c:pt>
                <c:pt idx="13">
                  <c:v>-1.4350410946996643</c:v>
                </c:pt>
                <c:pt idx="14">
                  <c:v>-1.287813871777217</c:v>
                </c:pt>
                <c:pt idx="15">
                  <c:v>-1.1492333488119937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54-4373-9CCB-41C2BB55BC73}"/>
            </c:ext>
          </c:extLst>
        </c:ser>
        <c:ser>
          <c:idx val="2"/>
          <c:order val="2"/>
          <c:tx>
            <c:strRef>
              <c:f>'Fig 5'!$AJ$1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5'!$AJ$2:$AJ$17</c:f>
              <c:numCache>
                <c:formatCode>General</c:formatCode>
                <c:ptCount val="16"/>
                <c:pt idx="0">
                  <c:v>13.806382545561018</c:v>
                </c:pt>
                <c:pt idx="1">
                  <c:v>20.563385114408646</c:v>
                </c:pt>
                <c:pt idx="2">
                  <c:v>30.437824966088009</c:v>
                </c:pt>
                <c:pt idx="3">
                  <c:v>11.733976727109692</c:v>
                </c:pt>
                <c:pt idx="4">
                  <c:v>13.695780273171668</c:v>
                </c:pt>
                <c:pt idx="5">
                  <c:v>7.1122263879897787</c:v>
                </c:pt>
                <c:pt idx="6">
                  <c:v>7.3552970187185043</c:v>
                </c:pt>
                <c:pt idx="7">
                  <c:v>5.9662664327330202</c:v>
                </c:pt>
                <c:pt idx="8">
                  <c:v>5.3095770208229913</c:v>
                </c:pt>
                <c:pt idx="9">
                  <c:v>4.5360107603377244</c:v>
                </c:pt>
                <c:pt idx="10">
                  <c:v>4.1486386022540893</c:v>
                </c:pt>
                <c:pt idx="11">
                  <c:v>3.5753326577622428</c:v>
                </c:pt>
                <c:pt idx="12">
                  <c:v>3.2281287672047592</c:v>
                </c:pt>
                <c:pt idx="13">
                  <c:v>2.8597290243182716</c:v>
                </c:pt>
                <c:pt idx="14">
                  <c:v>2.5600362337902967</c:v>
                </c:pt>
                <c:pt idx="15">
                  <c:v>2.2920342848515762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54-4373-9CCB-41C2BB55B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85856"/>
        <c:axId val="35339174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E54-4373-9CCB-41C2BB55B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393280"/>
        <c:axId val="353399168"/>
      </c:areaChart>
      <c:lineChart>
        <c:grouping val="standard"/>
        <c:varyColors val="0"/>
        <c:ser>
          <c:idx val="0"/>
          <c:order val="0"/>
          <c:tx>
            <c:strRef>
              <c:f>'Fig 5'!$U$1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5'!$U$2:$U$17</c:f>
              <c:numCache>
                <c:formatCode>General</c:formatCode>
                <c:ptCount val="16"/>
                <c:pt idx="0">
                  <c:v>-19.310697889335962</c:v>
                </c:pt>
                <c:pt idx="1">
                  <c:v>5.3710806773705793</c:v>
                </c:pt>
                <c:pt idx="2">
                  <c:v>-11.550806224708973</c:v>
                </c:pt>
                <c:pt idx="3">
                  <c:v>-0.80797463634679201</c:v>
                </c:pt>
                <c:pt idx="4">
                  <c:v>-0.91882395730634703</c:v>
                </c:pt>
                <c:pt idx="5">
                  <c:v>-1.0649440366363878</c:v>
                </c:pt>
                <c:pt idx="6">
                  <c:v>-0.63109472253929322</c:v>
                </c:pt>
                <c:pt idx="7">
                  <c:v>-4.0284929350971381E-2</c:v>
                </c:pt>
                <c:pt idx="8">
                  <c:v>-0.23979037471320633</c:v>
                </c:pt>
                <c:pt idx="9">
                  <c:v>-9.8904065092723259E-2</c:v>
                </c:pt>
                <c:pt idx="10">
                  <c:v>-2.229842094788876E-2</c:v>
                </c:pt>
                <c:pt idx="11">
                  <c:v>-4.1074112283575159E-2</c:v>
                </c:pt>
                <c:pt idx="12">
                  <c:v>-1.8640729616777343E-2</c:v>
                </c:pt>
                <c:pt idx="13">
                  <c:v>-5.1765825405285463E-3</c:v>
                </c:pt>
                <c:pt idx="14">
                  <c:v>-7.7957548820686189E-3</c:v>
                </c:pt>
                <c:pt idx="15">
                  <c:v>-3.2162063862055399E-3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54-4373-9CCB-41C2BB55B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85856"/>
        <c:axId val="353391744"/>
      </c:lineChart>
      <c:catAx>
        <c:axId val="35338585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39174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339174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385856"/>
        <c:crosses val="autoZero"/>
        <c:crossBetween val="midCat"/>
      </c:valAx>
      <c:catAx>
        <c:axId val="353393280"/>
        <c:scaling>
          <c:orientation val="minMax"/>
        </c:scaling>
        <c:delete val="1"/>
        <c:axPos val="b"/>
        <c:majorTickMark val="out"/>
        <c:minorTickMark val="none"/>
        <c:tickLblPos val="nextTo"/>
        <c:crossAx val="353399168"/>
        <c:crossesAt val="-1000000"/>
        <c:auto val="1"/>
        <c:lblAlgn val="ctr"/>
        <c:lblOffset val="100"/>
        <c:noMultiLvlLbl val="0"/>
      </c:catAx>
      <c:valAx>
        <c:axId val="353399168"/>
        <c:scaling>
          <c:orientation val="minMax"/>
          <c:max val="20"/>
          <c:min val="-30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3393280"/>
        <c:crosses val="max"/>
        <c:crossBetween val="midCat"/>
        <c:majorUnit val="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6'!$W$1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6'!$W$2:$W$17</c:f>
              <c:numCache>
                <c:formatCode>General</c:formatCode>
                <c:ptCount val="16"/>
                <c:pt idx="0">
                  <c:v>-4.9567461382104581</c:v>
                </c:pt>
                <c:pt idx="1">
                  <c:v>-4.8496664559753713</c:v>
                </c:pt>
                <c:pt idx="2">
                  <c:v>-3.7554124168413585</c:v>
                </c:pt>
                <c:pt idx="3">
                  <c:v>-1.915822764663887</c:v>
                </c:pt>
                <c:pt idx="4">
                  <c:v>-1.0939266339564642</c:v>
                </c:pt>
                <c:pt idx="5">
                  <c:v>-0.56711578775049909</c:v>
                </c:pt>
                <c:pt idx="6">
                  <c:v>-0.37212554169641354</c:v>
                </c:pt>
                <c:pt idx="7">
                  <c:v>-0.27367207643091979</c:v>
                </c:pt>
                <c:pt idx="8">
                  <c:v>-0.20714288962352953</c:v>
                </c:pt>
                <c:pt idx="9">
                  <c:v>-0.15414872380190167</c:v>
                </c:pt>
                <c:pt idx="10">
                  <c:v>-0.12402744746738453</c:v>
                </c:pt>
                <c:pt idx="11">
                  <c:v>-0.10027465656561063</c:v>
                </c:pt>
                <c:pt idx="12">
                  <c:v>-8.0318856264579755E-2</c:v>
                </c:pt>
                <c:pt idx="13">
                  <c:v>-6.6654237396037486E-2</c:v>
                </c:pt>
                <c:pt idx="14">
                  <c:v>-5.5315559476333612E-2</c:v>
                </c:pt>
                <c:pt idx="15">
                  <c:v>-4.57821573272824E-2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8-4378-AB1B-13F2212B251B}"/>
            </c:ext>
          </c:extLst>
        </c:ser>
        <c:ser>
          <c:idx val="2"/>
          <c:order val="2"/>
          <c:tx>
            <c:strRef>
              <c:f>'Fig 6'!$AG$1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6'!$AG$2:$AG$17</c:f>
              <c:numCache>
                <c:formatCode>General</c:formatCode>
                <c:ptCount val="16"/>
                <c:pt idx="0">
                  <c:v>4.1323467220830246</c:v>
                </c:pt>
                <c:pt idx="1">
                  <c:v>6.4054663022768299</c:v>
                </c:pt>
                <c:pt idx="2">
                  <c:v>5.527888554915398</c:v>
                </c:pt>
                <c:pt idx="3">
                  <c:v>3.2679493067650096</c:v>
                </c:pt>
                <c:pt idx="4">
                  <c:v>2.0265607450286707</c:v>
                </c:pt>
                <c:pt idx="5">
                  <c:v>0.94261087439918878</c:v>
                </c:pt>
                <c:pt idx="6">
                  <c:v>0.71563950871034199</c:v>
                </c:pt>
                <c:pt idx="7">
                  <c:v>0.54851053380685821</c:v>
                </c:pt>
                <c:pt idx="8">
                  <c:v>0.39085357258163533</c:v>
                </c:pt>
                <c:pt idx="9">
                  <c:v>0.3095343116078777</c:v>
                </c:pt>
                <c:pt idx="10">
                  <c:v>0.24954186011613788</c:v>
                </c:pt>
                <c:pt idx="11">
                  <c:v>0.19711837970815466</c:v>
                </c:pt>
                <c:pt idx="12">
                  <c:v>0.16145849912009858</c:v>
                </c:pt>
                <c:pt idx="13">
                  <c:v>0.13354038679283892</c:v>
                </c:pt>
                <c:pt idx="14">
                  <c:v>0.11008999095088468</c:v>
                </c:pt>
                <c:pt idx="15">
                  <c:v>9.1771216537599301E-2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F8-4378-AB1B-13F2212B2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25792"/>
        <c:axId val="35464396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8F8-4378-AB1B-13F2212B2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45504"/>
        <c:axId val="354647040"/>
      </c:areaChart>
      <c:lineChart>
        <c:grouping val="standard"/>
        <c:varyColors val="0"/>
        <c:ser>
          <c:idx val="0"/>
          <c:order val="0"/>
          <c:tx>
            <c:strRef>
              <c:f>'Fig 6'!$R$1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6'!$R$2:$R$17</c:f>
              <c:numCache>
                <c:formatCode>General</c:formatCode>
                <c:ptCount val="16"/>
                <c:pt idx="0">
                  <c:v>-2.8905716403454123</c:v>
                </c:pt>
                <c:pt idx="1">
                  <c:v>-1.6469321680134237</c:v>
                </c:pt>
                <c:pt idx="2">
                  <c:v>-0.99146927620719294</c:v>
                </c:pt>
                <c:pt idx="3">
                  <c:v>-0.28184811128138204</c:v>
                </c:pt>
                <c:pt idx="4">
                  <c:v>-8.0646261442128858E-2</c:v>
                </c:pt>
                <c:pt idx="5">
                  <c:v>-9.5811487374437843E-2</c:v>
                </c:pt>
                <c:pt idx="6">
                  <c:v>-1.4305787341242594E-2</c:v>
                </c:pt>
                <c:pt idx="7">
                  <c:v>5.8205364897617675E-4</c:v>
                </c:pt>
                <c:pt idx="8">
                  <c:v>-1.171610333271187E-2</c:v>
                </c:pt>
                <c:pt idx="9">
                  <c:v>6.1843200203718783E-4</c:v>
                </c:pt>
                <c:pt idx="10">
                  <c:v>7.4348259068441334E-4</c:v>
                </c:pt>
                <c:pt idx="11">
                  <c:v>-1.7166035350664589E-3</c:v>
                </c:pt>
                <c:pt idx="12">
                  <c:v>4.092564719363743E-4</c:v>
                </c:pt>
                <c:pt idx="13">
                  <c:v>1.1504654155544743E-4</c:v>
                </c:pt>
                <c:pt idx="14">
                  <c:v>-2.7056400089126964E-4</c:v>
                </c:pt>
                <c:pt idx="15">
                  <c:v>1.0390567093051281E-4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F8-4378-AB1B-13F2212B2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625792"/>
        <c:axId val="354643968"/>
      </c:lineChart>
      <c:catAx>
        <c:axId val="35462579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4396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46439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25792"/>
        <c:crosses val="autoZero"/>
        <c:crossBetween val="midCat"/>
      </c:valAx>
      <c:catAx>
        <c:axId val="354645504"/>
        <c:scaling>
          <c:orientation val="minMax"/>
        </c:scaling>
        <c:delete val="1"/>
        <c:axPos val="b"/>
        <c:majorTickMark val="out"/>
        <c:minorTickMark val="none"/>
        <c:tickLblPos val="nextTo"/>
        <c:crossAx val="354647040"/>
        <c:crossesAt val="-1000000"/>
        <c:auto val="1"/>
        <c:lblAlgn val="ctr"/>
        <c:lblOffset val="100"/>
        <c:noMultiLvlLbl val="0"/>
      </c:catAx>
      <c:valAx>
        <c:axId val="354647040"/>
        <c:scaling>
          <c:orientation val="minMax"/>
          <c:max val="3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45504"/>
        <c:crosses val="max"/>
        <c:crossBetween val="midCat"/>
        <c:majorUnit val="1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6'!$X$1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6'!$X$2:$X$17</c:f>
              <c:numCache>
                <c:formatCode>General</c:formatCode>
                <c:ptCount val="16"/>
                <c:pt idx="0">
                  <c:v>-7.4955322835146942E-2</c:v>
                </c:pt>
                <c:pt idx="1">
                  <c:v>-3.0944336572522522E-2</c:v>
                </c:pt>
                <c:pt idx="2">
                  <c:v>-3.3008808108734897E-2</c:v>
                </c:pt>
                <c:pt idx="3">
                  <c:v>-2.0656083597455334E-2</c:v>
                </c:pt>
                <c:pt idx="4">
                  <c:v>-6.3502962562127412E-3</c:v>
                </c:pt>
                <c:pt idx="5">
                  <c:v>-3.6787609532947423E-3</c:v>
                </c:pt>
                <c:pt idx="6">
                  <c:v>-3.5650785999790822E-3</c:v>
                </c:pt>
                <c:pt idx="7">
                  <c:v>-1.2391376511406889E-3</c:v>
                </c:pt>
                <c:pt idx="8">
                  <c:v>-1.075435062366139E-3</c:v>
                </c:pt>
                <c:pt idx="9">
                  <c:v>-9.2992165012209483E-4</c:v>
                </c:pt>
                <c:pt idx="10">
                  <c:v>-4.5245576619632486E-4</c:v>
                </c:pt>
                <c:pt idx="11">
                  <c:v>-4.0243553073743472E-4</c:v>
                </c:pt>
                <c:pt idx="12">
                  <c:v>-3.3422611874803898E-4</c:v>
                </c:pt>
                <c:pt idx="13">
                  <c:v>-2.2304477720532396E-4</c:v>
                </c:pt>
                <c:pt idx="14">
                  <c:v>-1.9280527122335855E-4</c:v>
                </c:pt>
                <c:pt idx="15">
                  <c:v>-1.6006475346844862E-4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1C-43C5-AC95-83DB683F532A}"/>
            </c:ext>
          </c:extLst>
        </c:ser>
        <c:ser>
          <c:idx val="2"/>
          <c:order val="2"/>
          <c:tx>
            <c:strRef>
              <c:f>'Fig 6'!$AH$1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6'!$AH$2:$AH$17</c:f>
              <c:numCache>
                <c:formatCode>General</c:formatCode>
                <c:ptCount val="16"/>
                <c:pt idx="0">
                  <c:v>5.4224208884503272E-2</c:v>
                </c:pt>
                <c:pt idx="1">
                  <c:v>5.7118561599919973E-2</c:v>
                </c:pt>
                <c:pt idx="2">
                  <c:v>7.3309202359136197E-2</c:v>
                </c:pt>
                <c:pt idx="3">
                  <c:v>2.7397447149073943E-2</c:v>
                </c:pt>
                <c:pt idx="4">
                  <c:v>1.4094338164075466E-2</c:v>
                </c:pt>
                <c:pt idx="5">
                  <c:v>9.1787132067063498E-3</c:v>
                </c:pt>
                <c:pt idx="6">
                  <c:v>4.8496891924460347E-3</c:v>
                </c:pt>
                <c:pt idx="7">
                  <c:v>3.0421397747270491E-3</c:v>
                </c:pt>
                <c:pt idx="8">
                  <c:v>2.3736875372309708E-3</c:v>
                </c:pt>
                <c:pt idx="9">
                  <c:v>1.5074280049656452E-3</c:v>
                </c:pt>
                <c:pt idx="10">
                  <c:v>1.0390567093051281E-3</c:v>
                </c:pt>
                <c:pt idx="11">
                  <c:v>8.2078659093906179E-4</c:v>
                </c:pt>
                <c:pt idx="12">
                  <c:v>6.1615835497087464E-4</c:v>
                </c:pt>
                <c:pt idx="13">
                  <c:v>4.7314595449977491E-4</c:v>
                </c:pt>
                <c:pt idx="14">
                  <c:v>3.8470108362019181E-4</c:v>
                </c:pt>
                <c:pt idx="15">
                  <c:v>3.1285383632469502E-4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1C-43C5-AC95-83DB683F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6720"/>
        <c:axId val="35508825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71C-43C5-AC95-83DB683F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089792"/>
        <c:axId val="355095680"/>
      </c:areaChart>
      <c:lineChart>
        <c:grouping val="standard"/>
        <c:varyColors val="0"/>
        <c:ser>
          <c:idx val="0"/>
          <c:order val="0"/>
          <c:tx>
            <c:strRef>
              <c:f>'Fig 6'!$S$1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6'!$S$2:$S$17</c:f>
              <c:numCache>
                <c:formatCode>General</c:formatCode>
                <c:ptCount val="16"/>
                <c:pt idx="0">
                  <c:v>-4.7842081569362156E-2</c:v>
                </c:pt>
                <c:pt idx="1">
                  <c:v>-2.3850557725625366E-3</c:v>
                </c:pt>
                <c:pt idx="2">
                  <c:v>3.6446562473000442E-3</c:v>
                </c:pt>
                <c:pt idx="3">
                  <c:v>-6.9573600229183626E-3</c:v>
                </c:pt>
                <c:pt idx="4">
                  <c:v>6.9573600229183618E-4</c:v>
                </c:pt>
                <c:pt idx="5">
                  <c:v>9.0945882652527621E-4</c:v>
                </c:pt>
                <c:pt idx="6">
                  <c:v>-1.1390971802229084E-3</c:v>
                </c:pt>
                <c:pt idx="7">
                  <c:v>2.819322362228356E-4</c:v>
                </c:pt>
                <c:pt idx="8">
                  <c:v>1.1140870624934632E-4</c:v>
                </c:pt>
                <c:pt idx="9">
                  <c:v>-1.7643501234590358E-4</c:v>
                </c:pt>
                <c:pt idx="10">
                  <c:v>6.6163129629713847E-5</c:v>
                </c:pt>
                <c:pt idx="11">
                  <c:v>7.8440823787805055E-6</c:v>
                </c:pt>
                <c:pt idx="12">
                  <c:v>-2.5919576555970373E-5</c:v>
                </c:pt>
                <c:pt idx="13">
                  <c:v>1.302799768997458E-5</c:v>
                </c:pt>
                <c:pt idx="14">
                  <c:v>-5.2293882525203383E-7</c:v>
                </c:pt>
                <c:pt idx="15">
                  <c:v>-3.6605717767642366E-6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1C-43C5-AC95-83DB683F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086720"/>
        <c:axId val="355088256"/>
      </c:lineChart>
      <c:catAx>
        <c:axId val="35508672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08825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50882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086720"/>
        <c:crosses val="autoZero"/>
        <c:crossBetween val="midCat"/>
      </c:valAx>
      <c:catAx>
        <c:axId val="355089792"/>
        <c:scaling>
          <c:orientation val="minMax"/>
        </c:scaling>
        <c:delete val="1"/>
        <c:axPos val="b"/>
        <c:majorTickMark val="out"/>
        <c:minorTickMark val="none"/>
        <c:tickLblPos val="nextTo"/>
        <c:crossAx val="355095680"/>
        <c:crossesAt val="-1000000"/>
        <c:auto val="1"/>
        <c:lblAlgn val="ctr"/>
        <c:lblOffset val="100"/>
        <c:noMultiLvlLbl val="0"/>
      </c:catAx>
      <c:valAx>
        <c:axId val="355095680"/>
        <c:scaling>
          <c:orientation val="minMax"/>
          <c:max val="6.0000000000000012E-2"/>
          <c:min val="-0.1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089792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6'!$Y$1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6'!$Y$2:$Y$17</c:f>
              <c:numCache>
                <c:formatCode>General</c:formatCode>
                <c:ptCount val="16"/>
                <c:pt idx="0">
                  <c:v>-9.9234076512771079</c:v>
                </c:pt>
                <c:pt idx="1">
                  <c:v>-3.4880860893725187</c:v>
                </c:pt>
                <c:pt idx="2">
                  <c:v>-7.315852776805162</c:v>
                </c:pt>
                <c:pt idx="3">
                  <c:v>-6.2297065631096222</c:v>
                </c:pt>
                <c:pt idx="4">
                  <c:v>-0.52841604103478224</c:v>
                </c:pt>
                <c:pt idx="5">
                  <c:v>-1.6752163375183597</c:v>
                </c:pt>
                <c:pt idx="6">
                  <c:v>-1.2157577383577902</c:v>
                </c:pt>
                <c:pt idx="7">
                  <c:v>-0.22378143885480944</c:v>
                </c:pt>
                <c:pt idx="8">
                  <c:v>-0.42573813952007855</c:v>
                </c:pt>
                <c:pt idx="9">
                  <c:v>-0.30708104642332579</c:v>
                </c:pt>
                <c:pt idx="10">
                  <c:v>-0.11406887331693276</c:v>
                </c:pt>
                <c:pt idx="11">
                  <c:v>-0.13788759998362973</c:v>
                </c:pt>
                <c:pt idx="12">
                  <c:v>-0.10419442410793459</c:v>
                </c:pt>
                <c:pt idx="13">
                  <c:v>-6.7886554105979241E-2</c:v>
                </c:pt>
                <c:pt idx="14">
                  <c:v>-6.359618209184624E-2</c:v>
                </c:pt>
                <c:pt idx="15">
                  <c:v>-5.102291381513431E-2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4E-4059-9E60-7DFEFC592B18}"/>
            </c:ext>
          </c:extLst>
        </c:ser>
        <c:ser>
          <c:idx val="2"/>
          <c:order val="2"/>
          <c:tx>
            <c:strRef>
              <c:f>'Fig 6'!$AI$1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6'!$AI$2:$AI$17</c:f>
              <c:numCache>
                <c:formatCode>General</c:formatCode>
                <c:ptCount val="16"/>
                <c:pt idx="0">
                  <c:v>14.499670321175385</c:v>
                </c:pt>
                <c:pt idx="1">
                  <c:v>17.510083624739099</c:v>
                </c:pt>
                <c:pt idx="2">
                  <c:v>17.387311230452319</c:v>
                </c:pt>
                <c:pt idx="3">
                  <c:v>9.6213036182819422</c:v>
                </c:pt>
                <c:pt idx="4">
                  <c:v>3.2918362428436958</c:v>
                </c:pt>
                <c:pt idx="5">
                  <c:v>3.0671362505740962</c:v>
                </c:pt>
                <c:pt idx="6">
                  <c:v>2.0643965058591887</c:v>
                </c:pt>
                <c:pt idx="7">
                  <c:v>0.83995798300221458</c:v>
                </c:pt>
                <c:pt idx="8">
                  <c:v>0.74088835938174991</c:v>
                </c:pt>
                <c:pt idx="9">
                  <c:v>0.56940762399334277</c:v>
                </c:pt>
                <c:pt idx="10">
                  <c:v>0.29517395673704361</c:v>
                </c:pt>
                <c:pt idx="11">
                  <c:v>0.24985107611715646</c:v>
                </c:pt>
                <c:pt idx="12">
                  <c:v>0.20391431078936478</c:v>
                </c:pt>
                <c:pt idx="13">
                  <c:v>0.14695035718995414</c:v>
                </c:pt>
                <c:pt idx="14">
                  <c:v>0.12185156722492281</c:v>
                </c:pt>
                <c:pt idx="15">
                  <c:v>0.10184347304136675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4E-4059-9E60-7DFEFC592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45984"/>
        <c:axId val="35515187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E4E-4059-9E60-7DFEFC592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53408"/>
        <c:axId val="355154944"/>
      </c:areaChart>
      <c:lineChart>
        <c:grouping val="standard"/>
        <c:varyColors val="0"/>
        <c:ser>
          <c:idx val="0"/>
          <c:order val="0"/>
          <c:tx>
            <c:strRef>
              <c:f>'Fig 6'!$T$1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6'!$T$2:$T$17</c:f>
              <c:numCache>
                <c:formatCode>General</c:formatCode>
                <c:ptCount val="16"/>
                <c:pt idx="0">
                  <c:v>-2.6735724906894154</c:v>
                </c:pt>
                <c:pt idx="1">
                  <c:v>5.2669557229970305</c:v>
                </c:pt>
                <c:pt idx="2">
                  <c:v>1.3778028384209977</c:v>
                </c:pt>
                <c:pt idx="3">
                  <c:v>-1.4190558907921842</c:v>
                </c:pt>
                <c:pt idx="4">
                  <c:v>1.1175020803870657</c:v>
                </c:pt>
                <c:pt idx="5">
                  <c:v>-0.14164821223131177</c:v>
                </c:pt>
                <c:pt idx="6">
                  <c:v>-0.18356062225172912</c:v>
                </c:pt>
                <c:pt idx="7">
                  <c:v>0.19619755264629782</c:v>
                </c:pt>
                <c:pt idx="8">
                  <c:v>-5.5292823005670476E-2</c:v>
                </c:pt>
                <c:pt idx="9">
                  <c:v>-2.2377234426654419E-2</c:v>
                </c:pt>
                <c:pt idx="10">
                  <c:v>3.3518105051589052E-2</c:v>
                </c:pt>
                <c:pt idx="11">
                  <c:v>-1.2962061925051499E-2</c:v>
                </c:pt>
                <c:pt idx="12">
                  <c:v>-2.2372687132521797E-3</c:v>
                </c:pt>
                <c:pt idx="13">
                  <c:v>5.5886244889978226E-3</c:v>
                </c:pt>
                <c:pt idx="14">
                  <c:v>-2.6715353029179985E-3</c:v>
                </c:pt>
                <c:pt idx="15">
                  <c:v>-1.0163202386419962E-4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4E-4059-9E60-7DFEFC592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145984"/>
        <c:axId val="355151872"/>
      </c:lineChart>
      <c:catAx>
        <c:axId val="35514598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15187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51518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145984"/>
        <c:crosses val="autoZero"/>
        <c:crossBetween val="midCat"/>
      </c:valAx>
      <c:catAx>
        <c:axId val="355153408"/>
        <c:scaling>
          <c:orientation val="minMax"/>
        </c:scaling>
        <c:delete val="1"/>
        <c:axPos val="b"/>
        <c:majorTickMark val="out"/>
        <c:minorTickMark val="none"/>
        <c:tickLblPos val="nextTo"/>
        <c:crossAx val="355154944"/>
        <c:crossesAt val="-1000000"/>
        <c:auto val="1"/>
        <c:lblAlgn val="ctr"/>
        <c:lblOffset val="100"/>
        <c:noMultiLvlLbl val="0"/>
      </c:catAx>
      <c:valAx>
        <c:axId val="355154944"/>
        <c:scaling>
          <c:orientation val="minMax"/>
          <c:max val="20"/>
          <c:min val="-15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15340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6'!$Z$1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6'!$Z$2:$Z$17</c:f>
              <c:numCache>
                <c:formatCode>General</c:formatCode>
                <c:ptCount val="16"/>
                <c:pt idx="0">
                  <c:v>-0.95939721068977912</c:v>
                </c:pt>
                <c:pt idx="1">
                  <c:v>-5.9468512261778628</c:v>
                </c:pt>
                <c:pt idx="2">
                  <c:v>-4.3747584249992046</c:v>
                </c:pt>
                <c:pt idx="3">
                  <c:v>-5.5760239369563145</c:v>
                </c:pt>
                <c:pt idx="4">
                  <c:v>-1.4688669507209733</c:v>
                </c:pt>
                <c:pt idx="5">
                  <c:v>-1.0164271000541127</c:v>
                </c:pt>
                <c:pt idx="6">
                  <c:v>-1.0908003692402837</c:v>
                </c:pt>
                <c:pt idx="7">
                  <c:v>-0.37157304545929942</c:v>
                </c:pt>
                <c:pt idx="8">
                  <c:v>-0.25316605353984112</c:v>
                </c:pt>
                <c:pt idx="9">
                  <c:v>-0.23748470972347907</c:v>
                </c:pt>
                <c:pt idx="10">
                  <c:v>-0.1139370017870866</c:v>
                </c:pt>
                <c:pt idx="11">
                  <c:v>-7.3948097184770203E-2</c:v>
                </c:pt>
                <c:pt idx="12">
                  <c:v>-6.3382459267612809E-2</c:v>
                </c:pt>
                <c:pt idx="13">
                  <c:v>-4.0832427663918584E-2</c:v>
                </c:pt>
                <c:pt idx="14">
                  <c:v>-2.9589242920999861E-2</c:v>
                </c:pt>
                <c:pt idx="15">
                  <c:v>-2.4428064080468919E-2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5-416F-A7C8-DA505A7762B3}"/>
            </c:ext>
          </c:extLst>
        </c:ser>
        <c:ser>
          <c:idx val="2"/>
          <c:order val="2"/>
          <c:tx>
            <c:strRef>
              <c:f>'Fig 6'!$AJ$1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6'!$AJ$2:$AJ$17</c:f>
              <c:numCache>
                <c:formatCode>General</c:formatCode>
                <c:ptCount val="16"/>
                <c:pt idx="0">
                  <c:v>11.906209784867515</c:v>
                </c:pt>
                <c:pt idx="1">
                  <c:v>13.262310662040552</c:v>
                </c:pt>
                <c:pt idx="2">
                  <c:v>15.170619023150277</c:v>
                </c:pt>
                <c:pt idx="3">
                  <c:v>8.7819890773994942</c:v>
                </c:pt>
                <c:pt idx="4">
                  <c:v>3.5671999126919527</c:v>
                </c:pt>
                <c:pt idx="5">
                  <c:v>2.5009958574150453</c:v>
                </c:pt>
                <c:pt idx="6">
                  <c:v>1.8712774713406788</c:v>
                </c:pt>
                <c:pt idx="7">
                  <c:v>0.84500093219529715</c:v>
                </c:pt>
                <c:pt idx="8">
                  <c:v>0.54454301967614172</c:v>
                </c:pt>
                <c:pt idx="9">
                  <c:v>0.43571262919999459</c:v>
                </c:pt>
                <c:pt idx="10">
                  <c:v>0.24221616926847681</c:v>
                </c:pt>
                <c:pt idx="11">
                  <c:v>0.15123845555702081</c:v>
                </c:pt>
                <c:pt idx="12">
                  <c:v>0.12195388134290691</c:v>
                </c:pt>
                <c:pt idx="13">
                  <c:v>8.3426931804229887E-2</c:v>
                </c:pt>
                <c:pt idx="14">
                  <c:v>5.9580921372737156E-2</c:v>
                </c:pt>
                <c:pt idx="15">
                  <c:v>4.8260432629563782E-2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85-416F-A7C8-DA505A776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528512"/>
        <c:axId val="35653004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485-416F-A7C8-DA505A776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531584"/>
        <c:axId val="356533376"/>
      </c:areaChart>
      <c:lineChart>
        <c:grouping val="standard"/>
        <c:varyColors val="0"/>
        <c:ser>
          <c:idx val="0"/>
          <c:order val="0"/>
          <c:tx>
            <c:strRef>
              <c:f>'Fig 6'!$U$1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6'!$U$2:$U$17</c:f>
              <c:numCache>
                <c:formatCode>General</c:formatCode>
                <c:ptCount val="16"/>
                <c:pt idx="0">
                  <c:v>4.9937065449204452</c:v>
                </c:pt>
                <c:pt idx="1">
                  <c:v>0.68430410484241355</c:v>
                </c:pt>
                <c:pt idx="2">
                  <c:v>3.2105510865759332</c:v>
                </c:pt>
                <c:pt idx="3">
                  <c:v>-1.1850293982565674</c:v>
                </c:pt>
                <c:pt idx="4">
                  <c:v>0.31473414244853598</c:v>
                </c:pt>
                <c:pt idx="5">
                  <c:v>0.23406969182987661</c:v>
                </c:pt>
                <c:pt idx="6">
                  <c:v>-0.15516049674641105</c:v>
                </c:pt>
                <c:pt idx="7">
                  <c:v>5.0927420638349152E-2</c:v>
                </c:pt>
                <c:pt idx="8">
                  <c:v>1.9105456298229739E-2</c:v>
                </c:pt>
                <c:pt idx="9">
                  <c:v>-1.9628395123481773E-2</c:v>
                </c:pt>
                <c:pt idx="10">
                  <c:v>7.1710828471518032E-3</c:v>
                </c:pt>
                <c:pt idx="11">
                  <c:v>1.6711305937401949E-3</c:v>
                </c:pt>
                <c:pt idx="12">
                  <c:v>-2.4055185961593555E-3</c:v>
                </c:pt>
                <c:pt idx="13">
                  <c:v>8.799014146632047E-4</c:v>
                </c:pt>
                <c:pt idx="14">
                  <c:v>2.0121776536871736E-4</c:v>
                </c:pt>
                <c:pt idx="15">
                  <c:v>-2.9784776568702795E-4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85-416F-A7C8-DA505A776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28512"/>
        <c:axId val="356530048"/>
      </c:lineChart>
      <c:catAx>
        <c:axId val="35652851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53004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5300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528512"/>
        <c:crosses val="autoZero"/>
        <c:crossBetween val="midCat"/>
      </c:valAx>
      <c:catAx>
        <c:axId val="356531584"/>
        <c:scaling>
          <c:orientation val="minMax"/>
        </c:scaling>
        <c:delete val="1"/>
        <c:axPos val="b"/>
        <c:majorTickMark val="out"/>
        <c:minorTickMark val="none"/>
        <c:tickLblPos val="nextTo"/>
        <c:crossAx val="356533376"/>
        <c:crossesAt val="-1000000"/>
        <c:auto val="1"/>
        <c:lblAlgn val="ctr"/>
        <c:lblOffset val="100"/>
        <c:noMultiLvlLbl val="0"/>
      </c:catAx>
      <c:valAx>
        <c:axId val="356533376"/>
        <c:scaling>
          <c:orientation val="minMax"/>
          <c:max val="12"/>
          <c:min val="-8"/>
        </c:scaling>
        <c:delete val="0"/>
        <c:axPos val="r"/>
        <c:numFmt formatCode="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53158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7'!$W$1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7'!$W$2:$W$17</c:f>
              <c:numCache>
                <c:formatCode>General</c:formatCode>
                <c:ptCount val="16"/>
                <c:pt idx="0">
                  <c:v>-1.0311932397598245</c:v>
                </c:pt>
                <c:pt idx="1">
                  <c:v>-0.69386389177822594</c:v>
                </c:pt>
                <c:pt idx="2">
                  <c:v>-0.5244824590974746</c:v>
                </c:pt>
                <c:pt idx="3">
                  <c:v>-0.23293216172522657</c:v>
                </c:pt>
                <c:pt idx="4">
                  <c:v>-0.15339426895359207</c:v>
                </c:pt>
                <c:pt idx="5">
                  <c:v>-0.10888193729433614</c:v>
                </c:pt>
                <c:pt idx="6">
                  <c:v>-7.231195278602591E-2</c:v>
                </c:pt>
                <c:pt idx="7">
                  <c:v>-5.6513557777113005E-2</c:v>
                </c:pt>
                <c:pt idx="8">
                  <c:v>-4.508953507705947E-2</c:v>
                </c:pt>
                <c:pt idx="9">
                  <c:v>-3.4893036332529631E-2</c:v>
                </c:pt>
                <c:pt idx="10">
                  <c:v>-2.8243069428572132E-2</c:v>
                </c:pt>
                <c:pt idx="11">
                  <c:v>-2.2854724367791766E-2</c:v>
                </c:pt>
                <c:pt idx="12">
                  <c:v>-1.8440454015131728E-2</c:v>
                </c:pt>
                <c:pt idx="13">
                  <c:v>-1.5145262274272863E-2</c:v>
                </c:pt>
                <c:pt idx="14">
                  <c:v>-1.2442213747354339E-2</c:v>
                </c:pt>
                <c:pt idx="15">
                  <c:v>-1.0239208985250379E-2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A-4501-A36C-B5F55A0F4E5C}"/>
            </c:ext>
          </c:extLst>
        </c:ser>
        <c:ser>
          <c:idx val="2"/>
          <c:order val="2"/>
          <c:tx>
            <c:strRef>
              <c:f>'Fig 7'!$AG$1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7'!$AG$2:$AG$17</c:f>
              <c:numCache>
                <c:formatCode>General</c:formatCode>
                <c:ptCount val="16"/>
                <c:pt idx="0">
                  <c:v>0.27366349462571604</c:v>
                </c:pt>
                <c:pt idx="1">
                  <c:v>0.54638543057019762</c:v>
                </c:pt>
                <c:pt idx="2">
                  <c:v>0.61388501137709417</c:v>
                </c:pt>
                <c:pt idx="3">
                  <c:v>0.39041905600876847</c:v>
                </c:pt>
                <c:pt idx="4">
                  <c:v>0.27811660844833169</c:v>
                </c:pt>
                <c:pt idx="5">
                  <c:v>0.19190836034507064</c:v>
                </c:pt>
                <c:pt idx="6">
                  <c:v>0.1453723014773525</c:v>
                </c:pt>
                <c:pt idx="7">
                  <c:v>0.11138883508609365</c:v>
                </c:pt>
                <c:pt idx="8">
                  <c:v>8.825306678862227E-2</c:v>
                </c:pt>
                <c:pt idx="9">
                  <c:v>7.0540971775737135E-2</c:v>
                </c:pt>
                <c:pt idx="10">
                  <c:v>5.6247102118955228E-2</c:v>
                </c:pt>
                <c:pt idx="11">
                  <c:v>4.5514176811959989E-2</c:v>
                </c:pt>
                <c:pt idx="12">
                  <c:v>3.7036457672393823E-2</c:v>
                </c:pt>
                <c:pt idx="13">
                  <c:v>3.0241311102447981E-2</c:v>
                </c:pt>
                <c:pt idx="14">
                  <c:v>2.4862105681657198E-2</c:v>
                </c:pt>
                <c:pt idx="15">
                  <c:v>2.050566112816201E-2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0A-4501-A36C-B5F55A0F4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38304"/>
        <c:axId val="35634828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B00A-4501-A36C-B5F55A0F4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49824"/>
        <c:axId val="356351360"/>
      </c:areaChart>
      <c:lineChart>
        <c:grouping val="standard"/>
        <c:varyColors val="0"/>
        <c:ser>
          <c:idx val="0"/>
          <c:order val="0"/>
          <c:tx>
            <c:strRef>
              <c:f>'Fig 7'!$R$1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7'!$A$2:$A$17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7'!$R$2:$R$17</c:f>
              <c:numCache>
                <c:formatCode>General</c:formatCode>
                <c:ptCount val="16"/>
                <c:pt idx="0">
                  <c:v>-0.89436158032812019</c:v>
                </c:pt>
                <c:pt idx="1">
                  <c:v>-0.42067108861197344</c:v>
                </c:pt>
                <c:pt idx="2">
                  <c:v>-0.21753995340892754</c:v>
                </c:pt>
                <c:pt idx="3">
                  <c:v>-3.772263372084235E-2</c:v>
                </c:pt>
                <c:pt idx="4">
                  <c:v>-1.4335876848272484E-2</c:v>
                </c:pt>
                <c:pt idx="5">
                  <c:v>-1.2927669240647073E-2</c:v>
                </c:pt>
                <c:pt idx="6">
                  <c:v>3.7419795265033741E-4</c:v>
                </c:pt>
                <c:pt idx="7">
                  <c:v>-8.1922811521992613E-4</c:v>
                </c:pt>
                <c:pt idx="8">
                  <c:v>-9.6300168274833205E-4</c:v>
                </c:pt>
                <c:pt idx="9">
                  <c:v>3.7753743649268423E-4</c:v>
                </c:pt>
                <c:pt idx="10">
                  <c:v>-1.1951836909451828E-4</c:v>
                </c:pt>
                <c:pt idx="11">
                  <c:v>-9.7548080658025962E-5</c:v>
                </c:pt>
                <c:pt idx="12">
                  <c:v>7.7686939911436877E-5</c:v>
                </c:pt>
                <c:pt idx="13">
                  <c:v>-2.4606723048871411E-5</c:v>
                </c:pt>
                <c:pt idx="14">
                  <c:v>-1.1196058987236493E-5</c:v>
                </c:pt>
                <c:pt idx="15">
                  <c:v>1.363915506137444E-5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0A-4501-A36C-B5F55A0F4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338304"/>
        <c:axId val="356348288"/>
      </c:lineChart>
      <c:catAx>
        <c:axId val="3563383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4828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348288"/>
        <c:scaling>
          <c:orientation val="minMax"/>
          <c:max val="0.5"/>
          <c:min val="-1.2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38304"/>
        <c:crosses val="autoZero"/>
        <c:crossBetween val="midCat"/>
        <c:majorUnit val="0.25"/>
      </c:valAx>
      <c:catAx>
        <c:axId val="356349824"/>
        <c:scaling>
          <c:orientation val="minMax"/>
        </c:scaling>
        <c:delete val="1"/>
        <c:axPos val="b"/>
        <c:majorTickMark val="out"/>
        <c:minorTickMark val="none"/>
        <c:tickLblPos val="nextTo"/>
        <c:crossAx val="356351360"/>
        <c:crossesAt val="-1000000"/>
        <c:auto val="1"/>
        <c:lblAlgn val="ctr"/>
        <c:lblOffset val="100"/>
        <c:noMultiLvlLbl val="0"/>
      </c:catAx>
      <c:valAx>
        <c:axId val="356351360"/>
        <c:scaling>
          <c:orientation val="minMax"/>
          <c:max val="0.5"/>
          <c:min val="-1.25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49824"/>
        <c:crosses val="max"/>
        <c:crossBetween val="midCat"/>
        <c:majorUnit val="0.2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7'!$X$1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7'!$X$2:$X$17</c:f>
              <c:numCache>
                <c:formatCode>General</c:formatCode>
                <c:ptCount val="16"/>
                <c:pt idx="0">
                  <c:v>-1.2288773252913875E-2</c:v>
                </c:pt>
                <c:pt idx="1">
                  <c:v>-1.0765441333881244E-3</c:v>
                </c:pt>
                <c:pt idx="2">
                  <c:v>-3.604006115122202E-3</c:v>
                </c:pt>
                <c:pt idx="3">
                  <c:v>-2.6260646362370557E-3</c:v>
                </c:pt>
                <c:pt idx="4">
                  <c:v>-5.2675963555334022E-4</c:v>
                </c:pt>
                <c:pt idx="5">
                  <c:v>-6.8107894153126224E-4</c:v>
                </c:pt>
                <c:pt idx="6">
                  <c:v>-4.9758309250967831E-4</c:v>
                </c:pt>
                <c:pt idx="7">
                  <c:v>-2.4677027971868186E-4</c:v>
                </c:pt>
                <c:pt idx="8">
                  <c:v>-2.2040593359489111E-4</c:v>
                </c:pt>
                <c:pt idx="9">
                  <c:v>-1.7171977441962408E-4</c:v>
                </c:pt>
                <c:pt idx="10">
                  <c:v>-1.2725191062416358E-4</c:v>
                </c:pt>
                <c:pt idx="11">
                  <c:v>-1.0440281065021157E-4</c:v>
                </c:pt>
                <c:pt idx="12">
                  <c:v>-8.5244719133590254E-5</c:v>
                </c:pt>
                <c:pt idx="13">
                  <c:v>-6.9074586844331901E-5</c:v>
                </c:pt>
                <c:pt idx="14">
                  <c:v>-5.7298512242372006E-5</c:v>
                </c:pt>
                <c:pt idx="15">
                  <c:v>-4.7455823022823435E-5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6-4CE8-A46C-C115F64D5239}"/>
            </c:ext>
          </c:extLst>
        </c:ser>
        <c:ser>
          <c:idx val="2"/>
          <c:order val="2"/>
          <c:tx>
            <c:strRef>
              <c:f>'Fig 7'!$AH$1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7'!$AH$2:$AH$17</c:f>
              <c:numCache>
                <c:formatCode>General</c:formatCode>
                <c:ptCount val="16"/>
                <c:pt idx="0">
                  <c:v>3.3967823545892062E-3</c:v>
                </c:pt>
                <c:pt idx="1">
                  <c:v>6.1885908467911605E-3</c:v>
                </c:pt>
                <c:pt idx="2">
                  <c:v>5.7428576349916032E-3</c:v>
                </c:pt>
                <c:pt idx="3">
                  <c:v>3.2231291947871716E-3</c:v>
                </c:pt>
                <c:pt idx="4">
                  <c:v>1.7711567725962659E-3</c:v>
                </c:pt>
                <c:pt idx="5">
                  <c:v>1.1714557794337711E-3</c:v>
                </c:pt>
                <c:pt idx="6">
                  <c:v>8.5508362594828157E-4</c:v>
                </c:pt>
                <c:pt idx="7">
                  <c:v>5.9442812393773652E-4</c:v>
                </c:pt>
                <c:pt idx="8">
                  <c:v>4.0548364338390252E-4</c:v>
                </c:pt>
                <c:pt idx="9">
                  <c:v>3.3412414654217541E-4</c:v>
                </c:pt>
                <c:pt idx="10">
                  <c:v>2.6856480584768226E-4</c:v>
                </c:pt>
                <c:pt idx="11">
                  <c:v>2.0265394053820527E-4</c:v>
                </c:pt>
                <c:pt idx="12">
                  <c:v>1.7013791365219665E-4</c:v>
                </c:pt>
                <c:pt idx="13">
                  <c:v>1.4008255907107511E-4</c:v>
                </c:pt>
                <c:pt idx="14">
                  <c:v>1.1354245063979237E-4</c:v>
                </c:pt>
                <c:pt idx="15">
                  <c:v>9.5087408353138812E-5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6-4CE8-A46C-C115F64D5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557568"/>
        <c:axId val="35655910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2F6-4CE8-A46C-C115F64D5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53696"/>
        <c:axId val="356255232"/>
      </c:areaChart>
      <c:lineChart>
        <c:grouping val="standard"/>
        <c:varyColors val="0"/>
        <c:ser>
          <c:idx val="0"/>
          <c:order val="0"/>
          <c:tx>
            <c:strRef>
              <c:f>'Fig 7'!$S$1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7'!$A$2:$A$17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7'!$S$2:$S$17</c:f>
              <c:numCache>
                <c:formatCode>General</c:formatCode>
                <c:ptCount val="16"/>
                <c:pt idx="0">
                  <c:v>-1.0590382075619272E-2</c:v>
                </c:pt>
                <c:pt idx="1">
                  <c:v>2.0177512900074559E-3</c:v>
                </c:pt>
                <c:pt idx="2">
                  <c:v>-7.3257729762640029E-4</c:v>
                </c:pt>
                <c:pt idx="3">
                  <c:v>-1.0145000388434701E-3</c:v>
                </c:pt>
                <c:pt idx="4">
                  <c:v>3.5873086959104682E-4</c:v>
                </c:pt>
                <c:pt idx="5">
                  <c:v>-9.5263170660630754E-5</c:v>
                </c:pt>
                <c:pt idx="6">
                  <c:v>-6.9953398381791585E-5</c:v>
                </c:pt>
                <c:pt idx="7">
                  <c:v>5.0443782250186398E-5</c:v>
                </c:pt>
                <c:pt idx="8">
                  <c:v>-1.7751993056685806E-5</c:v>
                </c:pt>
                <c:pt idx="9">
                  <c:v>-4.7104298407839566E-6</c:v>
                </c:pt>
                <c:pt idx="10">
                  <c:v>7.0480685304267397E-6</c:v>
                </c:pt>
                <c:pt idx="11">
                  <c:v>-3.1109928426073142E-6</c:v>
                </c:pt>
                <c:pt idx="12">
                  <c:v>-2.0212665361572946E-7</c:v>
                </c:pt>
                <c:pt idx="13">
                  <c:v>9.7020793735550135E-7</c:v>
                </c:pt>
                <c:pt idx="14">
                  <c:v>-5.1849880710121907E-7</c:v>
                </c:pt>
                <c:pt idx="15">
                  <c:v>2.372791151141172E-8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F6-4CE8-A46C-C115F64D5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57568"/>
        <c:axId val="356559104"/>
      </c:lineChart>
      <c:catAx>
        <c:axId val="3565575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55910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55910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557568"/>
        <c:crosses val="autoZero"/>
        <c:crossBetween val="midCat"/>
        <c:majorUnit val="5.000000000000001E-3"/>
      </c:valAx>
      <c:catAx>
        <c:axId val="356253696"/>
        <c:scaling>
          <c:orientation val="minMax"/>
        </c:scaling>
        <c:delete val="1"/>
        <c:axPos val="b"/>
        <c:majorTickMark val="out"/>
        <c:minorTickMark val="none"/>
        <c:tickLblPos val="nextTo"/>
        <c:crossAx val="356255232"/>
        <c:crossesAt val="-1000000"/>
        <c:auto val="1"/>
        <c:lblAlgn val="ctr"/>
        <c:lblOffset val="100"/>
        <c:noMultiLvlLbl val="0"/>
      </c:catAx>
      <c:valAx>
        <c:axId val="356255232"/>
        <c:scaling>
          <c:orientation val="minMax"/>
          <c:max val="1.0000000000000002E-2"/>
          <c:min val="-1.5000000000000003E-2"/>
        </c:scaling>
        <c:delete val="0"/>
        <c:axPos val="r"/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253696"/>
        <c:crosses val="max"/>
        <c:crossBetween val="midCat"/>
        <c:majorUnit val="5.000000000000001E-3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7'!$Y$1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7'!$Y$2:$Y$17</c:f>
              <c:numCache>
                <c:formatCode>General</c:formatCode>
                <c:ptCount val="16"/>
                <c:pt idx="0">
                  <c:v>0.72433597879041089</c:v>
                </c:pt>
                <c:pt idx="1">
                  <c:v>-0.84097465823898121</c:v>
                </c:pt>
                <c:pt idx="2">
                  <c:v>-0.96949399086246923</c:v>
                </c:pt>
                <c:pt idx="3">
                  <c:v>-0.18793630795806032</c:v>
                </c:pt>
                <c:pt idx="4">
                  <c:v>-0.19238537924760377</c:v>
                </c:pt>
                <c:pt idx="5">
                  <c:v>-0.2332318364595003</c:v>
                </c:pt>
                <c:pt idx="6">
                  <c:v>-7.8418286872910845E-2</c:v>
                </c:pt>
                <c:pt idx="7">
                  <c:v>-5.7290602938534864E-2</c:v>
                </c:pt>
                <c:pt idx="8">
                  <c:v>-5.9360028346944954E-2</c:v>
                </c:pt>
                <c:pt idx="9">
                  <c:v>-2.6268907190822675E-2</c:v>
                </c:pt>
                <c:pt idx="10">
                  <c:v>-2.1429643578647132E-2</c:v>
                </c:pt>
                <c:pt idx="11">
                  <c:v>-1.7648469057573054E-2</c:v>
                </c:pt>
                <c:pt idx="12">
                  <c:v>-1.0313380679011977E-2</c:v>
                </c:pt>
                <c:pt idx="13">
                  <c:v>-8.8376803453096599E-3</c:v>
                </c:pt>
                <c:pt idx="14">
                  <c:v>-6.6983015385177827E-3</c:v>
                </c:pt>
                <c:pt idx="15">
                  <c:v>-4.719393718466045E-3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2C-4291-88F7-DA05F435F109}"/>
            </c:ext>
          </c:extLst>
        </c:ser>
        <c:ser>
          <c:idx val="2"/>
          <c:order val="2"/>
          <c:tx>
            <c:strRef>
              <c:f>'Fig 7'!$AI$1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7'!$AI$2:$AI$17</c:f>
              <c:numCache>
                <c:formatCode>General</c:formatCode>
                <c:ptCount val="16"/>
                <c:pt idx="0">
                  <c:v>1.2351940468603404</c:v>
                </c:pt>
                <c:pt idx="1">
                  <c:v>2.0822711724154415</c:v>
                </c:pt>
                <c:pt idx="2">
                  <c:v>1.4400678653421688</c:v>
                </c:pt>
                <c:pt idx="3">
                  <c:v>0.84838057882746143</c:v>
                </c:pt>
                <c:pt idx="4">
                  <c:v>0.47557097264400294</c:v>
                </c:pt>
                <c:pt idx="5">
                  <c:v>0.33924586018249048</c:v>
                </c:pt>
                <c:pt idx="6">
                  <c:v>0.20552343597031869</c:v>
                </c:pt>
                <c:pt idx="7">
                  <c:v>0.13288034699697793</c:v>
                </c:pt>
                <c:pt idx="8">
                  <c:v>9.6440602358519256E-2</c:v>
                </c:pt>
                <c:pt idx="9">
                  <c:v>6.0131273352219572E-2</c:v>
                </c:pt>
                <c:pt idx="10">
                  <c:v>4.5531928805016678E-2</c:v>
                </c:pt>
                <c:pt idx="11">
                  <c:v>3.1508030052542386E-2</c:v>
                </c:pt>
                <c:pt idx="12">
                  <c:v>2.2048854187941232E-2</c:v>
                </c:pt>
                <c:pt idx="13">
                  <c:v>1.8017394140998632E-2</c:v>
                </c:pt>
                <c:pt idx="14">
                  <c:v>1.2759113187762305E-2</c:v>
                </c:pt>
                <c:pt idx="15">
                  <c:v>9.7101644396996433E-3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2C-4291-88F7-DA05F435F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05536"/>
        <c:axId val="35630732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F02C-4291-88F7-DA05F435F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08864"/>
        <c:axId val="356310400"/>
      </c:areaChart>
      <c:lineChart>
        <c:grouping val="standard"/>
        <c:varyColors val="0"/>
        <c:ser>
          <c:idx val="0"/>
          <c:order val="0"/>
          <c:tx>
            <c:strRef>
              <c:f>'Fig 7'!$T$1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7'!$A$2:$A$17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7'!$T$2:$T$17</c:f>
              <c:numCache>
                <c:formatCode>General</c:formatCode>
                <c:ptCount val="16"/>
                <c:pt idx="0">
                  <c:v>1.3419330901017348</c:v>
                </c:pt>
                <c:pt idx="1">
                  <c:v>0.20016092796873963</c:v>
                </c:pt>
                <c:pt idx="2">
                  <c:v>-0.24946014607253852</c:v>
                </c:pt>
                <c:pt idx="3">
                  <c:v>0.23625406933682422</c:v>
                </c:pt>
                <c:pt idx="4">
                  <c:v>4.5400107074397726E-2</c:v>
                </c:pt>
                <c:pt idx="5">
                  <c:v>-6.3608906368255086E-2</c:v>
                </c:pt>
                <c:pt idx="6">
                  <c:v>2.4343431112248487E-2</c:v>
                </c:pt>
                <c:pt idx="7">
                  <c:v>9.1496584411078514E-3</c:v>
                </c:pt>
                <c:pt idx="8">
                  <c:v>-1.1139815048839073E-2</c:v>
                </c:pt>
                <c:pt idx="9">
                  <c:v>3.7966416041333669E-3</c:v>
                </c:pt>
                <c:pt idx="10">
                  <c:v>1.3363208238612097E-3</c:v>
                </c:pt>
                <c:pt idx="11">
                  <c:v>-1.8943661501481151E-3</c:v>
                </c:pt>
                <c:pt idx="12">
                  <c:v>7.1113429611238384E-4</c:v>
                </c:pt>
                <c:pt idx="13">
                  <c:v>1.7101672518965631E-4</c:v>
                </c:pt>
                <c:pt idx="14">
                  <c:v>-3.1865706348288477E-4</c:v>
                </c:pt>
                <c:pt idx="15">
                  <c:v>1.3568850138377667E-4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2C-4291-88F7-DA05F435F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305536"/>
        <c:axId val="356307328"/>
      </c:lineChart>
      <c:catAx>
        <c:axId val="3563055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0732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30732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05536"/>
        <c:crosses val="autoZero"/>
        <c:crossBetween val="midCat"/>
        <c:majorUnit val="0.5"/>
      </c:valAx>
      <c:catAx>
        <c:axId val="356308864"/>
        <c:scaling>
          <c:orientation val="minMax"/>
        </c:scaling>
        <c:delete val="1"/>
        <c:axPos val="b"/>
        <c:majorTickMark val="out"/>
        <c:minorTickMark val="none"/>
        <c:tickLblPos val="nextTo"/>
        <c:crossAx val="356310400"/>
        <c:crossesAt val="-1000000"/>
        <c:auto val="1"/>
        <c:lblAlgn val="ctr"/>
        <c:lblOffset val="100"/>
        <c:noMultiLvlLbl val="0"/>
      </c:catAx>
      <c:valAx>
        <c:axId val="356310400"/>
        <c:scaling>
          <c:orientation val="minMax"/>
          <c:max val="2.5"/>
          <c:min val="-1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308864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7'!$Z$1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7'!$Z$2:$Z$17</c:f>
              <c:numCache>
                <c:formatCode>General</c:formatCode>
                <c:ptCount val="16"/>
                <c:pt idx="0">
                  <c:v>0.51862342257723093</c:v>
                </c:pt>
                <c:pt idx="1">
                  <c:v>-0.62866978515870109</c:v>
                </c:pt>
                <c:pt idx="2">
                  <c:v>-0.66973207848419769</c:v>
                </c:pt>
                <c:pt idx="3">
                  <c:v>-0.3637267374191977</c:v>
                </c:pt>
                <c:pt idx="4">
                  <c:v>-0.21024827832031695</c:v>
                </c:pt>
                <c:pt idx="5">
                  <c:v>-0.1409986322177231</c:v>
                </c:pt>
                <c:pt idx="6">
                  <c:v>-8.3832644755200011E-2</c:v>
                </c:pt>
                <c:pt idx="7">
                  <c:v>-5.3089708027170043E-2</c:v>
                </c:pt>
                <c:pt idx="8">
                  <c:v>-3.3673948967765543E-2</c:v>
                </c:pt>
                <c:pt idx="9">
                  <c:v>-1.861094345339891E-2</c:v>
                </c:pt>
                <c:pt idx="10">
                  <c:v>-1.4429558158165689E-2</c:v>
                </c:pt>
                <c:pt idx="11">
                  <c:v>-9.6639389528292638E-3</c:v>
                </c:pt>
                <c:pt idx="12">
                  <c:v>-5.9367234601552122E-3</c:v>
                </c:pt>
                <c:pt idx="13">
                  <c:v>-4.6571738616138988E-3</c:v>
                </c:pt>
                <c:pt idx="14">
                  <c:v>-3.2053772017304853E-3</c:v>
                </c:pt>
                <c:pt idx="15">
                  <c:v>-2.3084621465991224E-3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32-4E15-B1BE-A476D8E5A8BD}"/>
            </c:ext>
          </c:extLst>
        </c:ser>
        <c:ser>
          <c:idx val="2"/>
          <c:order val="2"/>
          <c:tx>
            <c:strRef>
              <c:f>'Fig 7'!$AJ$1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7'!$AJ$2:$AJ$17</c:f>
              <c:numCache>
                <c:formatCode>General</c:formatCode>
                <c:ptCount val="16"/>
                <c:pt idx="0">
                  <c:v>0.85566645375992467</c:v>
                </c:pt>
                <c:pt idx="1">
                  <c:v>1.6335396314123802</c:v>
                </c:pt>
                <c:pt idx="2">
                  <c:v>1.2722475534765607</c:v>
                </c:pt>
                <c:pt idx="3">
                  <c:v>1.0272558125473901</c:v>
                </c:pt>
                <c:pt idx="4">
                  <c:v>0.43904580752410316</c:v>
                </c:pt>
                <c:pt idx="5">
                  <c:v>0.2543421199254346</c:v>
                </c:pt>
                <c:pt idx="6">
                  <c:v>0.18739372971483267</c:v>
                </c:pt>
                <c:pt idx="7">
                  <c:v>0.10746687495671853</c:v>
                </c:pt>
                <c:pt idx="8">
                  <c:v>6.4807253780735125E-2</c:v>
                </c:pt>
                <c:pt idx="9">
                  <c:v>3.8803571911917772E-2</c:v>
                </c:pt>
                <c:pt idx="10">
                  <c:v>2.8581763395109101E-2</c:v>
                </c:pt>
                <c:pt idx="11">
                  <c:v>1.9314695732596629E-2</c:v>
                </c:pt>
                <c:pt idx="12">
                  <c:v>1.1982946837877902E-2</c:v>
                </c:pt>
                <c:pt idx="13">
                  <c:v>9.2115267733450142E-3</c:v>
                </c:pt>
                <c:pt idx="14">
                  <c:v>6.4745561210805443E-3</c:v>
                </c:pt>
                <c:pt idx="15">
                  <c:v>4.6069058416712046E-3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32-4E15-B1BE-A476D8E5A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435456"/>
        <c:axId val="35643699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132-4E15-B1BE-A476D8E5A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13920"/>
        <c:axId val="356915456"/>
      </c:areaChart>
      <c:lineChart>
        <c:grouping val="standard"/>
        <c:varyColors val="0"/>
        <c:ser>
          <c:idx val="0"/>
          <c:order val="0"/>
          <c:tx>
            <c:strRef>
              <c:f>'Fig 7'!$U$1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7'!$A$2:$A$17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7'!$U$2:$U$17</c:f>
              <c:numCache>
                <c:formatCode>General</c:formatCode>
                <c:ptCount val="16"/>
                <c:pt idx="0">
                  <c:v>0.94645664945719321</c:v>
                </c:pt>
                <c:pt idx="1">
                  <c:v>0.18809994266633531</c:v>
                </c:pt>
                <c:pt idx="2">
                  <c:v>-3.360838962707105E-2</c:v>
                </c:pt>
                <c:pt idx="3">
                  <c:v>0.14990116885449728</c:v>
                </c:pt>
                <c:pt idx="4">
                  <c:v>9.2746254417346193E-3</c:v>
                </c:pt>
                <c:pt idx="5">
                  <c:v>-1.3827572255005798E-2</c:v>
                </c:pt>
                <c:pt idx="6">
                  <c:v>9.8641322210625826E-3</c:v>
                </c:pt>
                <c:pt idx="7">
                  <c:v>6.4364157003547935E-4</c:v>
                </c:pt>
                <c:pt idx="8">
                  <c:v>-1.2702341962442406E-3</c:v>
                </c:pt>
                <c:pt idx="9">
                  <c:v>7.9093038371372401E-4</c:v>
                </c:pt>
                <c:pt idx="10">
                  <c:v>-1.386764606111396E-4</c:v>
                </c:pt>
                <c:pt idx="11">
                  <c:v>-6.6613914539444753E-6</c:v>
                </c:pt>
                <c:pt idx="12">
                  <c:v>5.4837839937484864E-5</c:v>
                </c:pt>
                <c:pt idx="13">
                  <c:v>-5.149835609513803E-5</c:v>
                </c:pt>
                <c:pt idx="14">
                  <c:v>3.1988739963532837E-5</c:v>
                </c:pt>
                <c:pt idx="15">
                  <c:v>-5.0443782250186394E-6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32-4E15-B1BE-A476D8E5A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435456"/>
        <c:axId val="356436992"/>
      </c:lineChart>
      <c:catAx>
        <c:axId val="35643545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43699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4369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435456"/>
        <c:crosses val="autoZero"/>
        <c:crossBetween val="midCat"/>
        <c:majorUnit val="0.5"/>
      </c:valAx>
      <c:catAx>
        <c:axId val="356913920"/>
        <c:scaling>
          <c:orientation val="minMax"/>
        </c:scaling>
        <c:delete val="1"/>
        <c:axPos val="b"/>
        <c:majorTickMark val="out"/>
        <c:minorTickMark val="none"/>
        <c:tickLblPos val="nextTo"/>
        <c:crossAx val="356915456"/>
        <c:crossesAt val="-1000000"/>
        <c:auto val="1"/>
        <c:lblAlgn val="ctr"/>
        <c:lblOffset val="100"/>
        <c:noMultiLvlLbl val="0"/>
      </c:catAx>
      <c:valAx>
        <c:axId val="356915456"/>
        <c:scaling>
          <c:orientation val="minMax"/>
          <c:max val="2"/>
          <c:min val="-1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913920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Reserves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8'!$AA$2:$AA$17</c:f>
              <c:numCache>
                <c:formatCode>General</c:formatCode>
                <c:ptCount val="16"/>
                <c:pt idx="0">
                  <c:v>-3.1019012190919621</c:v>
                </c:pt>
                <c:pt idx="1">
                  <c:v>-2.3977877672953416</c:v>
                </c:pt>
                <c:pt idx="2">
                  <c:v>-2.9350035815744273</c:v>
                </c:pt>
                <c:pt idx="3">
                  <c:v>-1.8364488960882153</c:v>
                </c:pt>
                <c:pt idx="4">
                  <c:v>-1.4742589600410252</c:v>
                </c:pt>
                <c:pt idx="5">
                  <c:v>-1.1292846619075139</c:v>
                </c:pt>
                <c:pt idx="6">
                  <c:v>-0.88250214351802847</c:v>
                </c:pt>
                <c:pt idx="7">
                  <c:v>-0.6990817806394195</c:v>
                </c:pt>
                <c:pt idx="8">
                  <c:v>-0.5891520351211359</c:v>
                </c:pt>
                <c:pt idx="9">
                  <c:v>-0.49786343483840861</c:v>
                </c:pt>
                <c:pt idx="10">
                  <c:v>-0.43492964376901017</c:v>
                </c:pt>
                <c:pt idx="11">
                  <c:v>-0.38745190651005418</c:v>
                </c:pt>
                <c:pt idx="12">
                  <c:v>-0.35055117581460465</c:v>
                </c:pt>
                <c:pt idx="13">
                  <c:v>-0.3214532577404064</c:v>
                </c:pt>
                <c:pt idx="14">
                  <c:v>-0.29793611773611933</c:v>
                </c:pt>
                <c:pt idx="15">
                  <c:v>-0.2780648237838248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2-4A0A-B5C0-36B6F35AB7E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8'!$AM$2:$AM$17</c:f>
              <c:numCache>
                <c:formatCode>General</c:formatCode>
                <c:ptCount val="16"/>
                <c:pt idx="0">
                  <c:v>1.1676933168363843</c:v>
                </c:pt>
                <c:pt idx="1">
                  <c:v>2.5030348416645638</c:v>
                </c:pt>
                <c:pt idx="2">
                  <c:v>3.44244535385684</c:v>
                </c:pt>
                <c:pt idx="3">
                  <c:v>2.0216619115839514</c:v>
                </c:pt>
                <c:pt idx="4">
                  <c:v>1.8326719630555171</c:v>
                </c:pt>
                <c:pt idx="5">
                  <c:v>1.515816415820791</c:v>
                </c:pt>
                <c:pt idx="6">
                  <c:v>1.2722844475557109</c:v>
                </c:pt>
                <c:pt idx="7">
                  <c:v>1.0917630910615297</c:v>
                </c:pt>
                <c:pt idx="8">
                  <c:v>0.97379854457839166</c:v>
                </c:pt>
                <c:pt idx="9">
                  <c:v>0.86413402549972451</c:v>
                </c:pt>
                <c:pt idx="10">
                  <c:v>0.78577267041646659</c:v>
                </c:pt>
                <c:pt idx="11">
                  <c:v>0.71971059793299741</c:v>
                </c:pt>
                <c:pt idx="12">
                  <c:v>0.66564968267793234</c:v>
                </c:pt>
                <c:pt idx="13">
                  <c:v>0.62006889104145124</c:v>
                </c:pt>
                <c:pt idx="14">
                  <c:v>0.58098767341467838</c:v>
                </c:pt>
                <c:pt idx="15">
                  <c:v>0.54655775424430131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72-4A0A-B5C0-36B6F35AB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055488"/>
        <c:axId val="35706547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2172-4A0A-B5C0-36B6F35AB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067008"/>
        <c:axId val="357068800"/>
      </c:areaChart>
      <c:lineChart>
        <c:grouping val="standard"/>
        <c:varyColors val="0"/>
        <c:ser>
          <c:idx val="0"/>
          <c:order val="0"/>
          <c:tx>
            <c:strRef>
              <c:f>'Fig 8'!$U$1</c:f>
              <c:strCache>
                <c:ptCount val="1"/>
                <c:pt idx="0">
                  <c:v>reserves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8'!$A$2:$A$17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8'!$U$2:$U$17</c:f>
              <c:numCache>
                <c:formatCode>General</c:formatCode>
                <c:ptCount val="16"/>
                <c:pt idx="0">
                  <c:v>-2.5180537127631575</c:v>
                </c:pt>
                <c:pt idx="1">
                  <c:v>-1.1462701768809369</c:v>
                </c:pt>
                <c:pt idx="2">
                  <c:v>-1.2137808198549462</c:v>
                </c:pt>
                <c:pt idx="3">
                  <c:v>-0.82561768592305584</c:v>
                </c:pt>
                <c:pt idx="4">
                  <c:v>-0.55792297851326667</c:v>
                </c:pt>
                <c:pt idx="5">
                  <c:v>-0.37137653878817967</c:v>
                </c:pt>
                <c:pt idx="6">
                  <c:v>-0.24635991974017304</c:v>
                </c:pt>
                <c:pt idx="7">
                  <c:v>-0.15320031989971591</c:v>
                </c:pt>
                <c:pt idx="8">
                  <c:v>-0.10225276283194004</c:v>
                </c:pt>
                <c:pt idx="9">
                  <c:v>-6.5796506879607544E-2</c:v>
                </c:pt>
                <c:pt idx="10">
                  <c:v>-4.2043308560776871E-2</c:v>
                </c:pt>
                <c:pt idx="11">
                  <c:v>-2.7596607543555474E-2</c:v>
                </c:pt>
                <c:pt idx="12">
                  <c:v>-1.772641926669977E-2</c:v>
                </c:pt>
                <c:pt idx="13">
                  <c:v>-1.141881221968075E-2</c:v>
                </c:pt>
                <c:pt idx="14">
                  <c:v>-7.4422810287801209E-3</c:v>
                </c:pt>
                <c:pt idx="15">
                  <c:v>-4.7859466616741687E-3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72-4A0A-B5C0-36B6F35AB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055488"/>
        <c:axId val="357065472"/>
      </c:lineChart>
      <c:catAx>
        <c:axId val="35705548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706547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70654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7055488"/>
        <c:crosses val="autoZero"/>
        <c:crossBetween val="midCat"/>
      </c:valAx>
      <c:catAx>
        <c:axId val="357067008"/>
        <c:scaling>
          <c:orientation val="minMax"/>
        </c:scaling>
        <c:delete val="1"/>
        <c:axPos val="b"/>
        <c:majorTickMark val="out"/>
        <c:minorTickMark val="none"/>
        <c:tickLblPos val="nextTo"/>
        <c:crossAx val="357068800"/>
        <c:crossesAt val="-1000000"/>
        <c:auto val="1"/>
        <c:lblAlgn val="ctr"/>
        <c:lblOffset val="100"/>
        <c:noMultiLvlLbl val="0"/>
      </c:catAx>
      <c:valAx>
        <c:axId val="357068800"/>
        <c:scaling>
          <c:orientation val="minMax"/>
          <c:max val="1"/>
          <c:min val="-3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706700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8'!$AB$2:$AB$17</c:f>
              <c:numCache>
                <c:formatCode>General</c:formatCode>
                <c:ptCount val="16"/>
                <c:pt idx="0">
                  <c:v>-0.73148163222114593</c:v>
                </c:pt>
                <c:pt idx="1">
                  <c:v>-0.69323798069748443</c:v>
                </c:pt>
                <c:pt idx="2">
                  <c:v>-0.85040465686075006</c:v>
                </c:pt>
                <c:pt idx="3">
                  <c:v>-0.5090962154696882</c:v>
                </c:pt>
                <c:pt idx="4">
                  <c:v>-0.40360714741163412</c:v>
                </c:pt>
                <c:pt idx="5">
                  <c:v>-0.29425296361717307</c:v>
                </c:pt>
                <c:pt idx="6">
                  <c:v>-0.23830697348820931</c:v>
                </c:pt>
                <c:pt idx="7">
                  <c:v>-0.19573524703366951</c:v>
                </c:pt>
                <c:pt idx="8">
                  <c:v>-0.1654505932660974</c:v>
                </c:pt>
                <c:pt idx="9">
                  <c:v>-0.14265315978977242</c:v>
                </c:pt>
                <c:pt idx="10">
                  <c:v>-0.12713029062305828</c:v>
                </c:pt>
                <c:pt idx="11">
                  <c:v>-0.11465566010858681</c:v>
                </c:pt>
                <c:pt idx="12">
                  <c:v>-0.10517415405654003</c:v>
                </c:pt>
                <c:pt idx="13">
                  <c:v>-9.7542619379030956E-2</c:v>
                </c:pt>
                <c:pt idx="14">
                  <c:v>-9.1137502611564683E-2</c:v>
                </c:pt>
                <c:pt idx="15">
                  <c:v>-8.5662035039736475E-2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F-4506-AFD8-E0246B47A88E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8'!$AN$2:$AN$17</c:f>
              <c:numCache>
                <c:formatCode>General</c:formatCode>
                <c:ptCount val="16"/>
                <c:pt idx="0">
                  <c:v>0.19878789482109771</c:v>
                </c:pt>
                <c:pt idx="1">
                  <c:v>0.57206307505297738</c:v>
                </c:pt>
                <c:pt idx="2">
                  <c:v>0.69962681758118916</c:v>
                </c:pt>
                <c:pt idx="3">
                  <c:v>0.56070666905438293</c:v>
                </c:pt>
                <c:pt idx="4">
                  <c:v>0.51625817724994771</c:v>
                </c:pt>
                <c:pt idx="5">
                  <c:v>0.40353185294923655</c:v>
                </c:pt>
                <c:pt idx="6">
                  <c:v>0.3599541653439261</c:v>
                </c:pt>
                <c:pt idx="7">
                  <c:v>0.31376101266303624</c:v>
                </c:pt>
                <c:pt idx="8">
                  <c:v>0.2801372869031048</c:v>
                </c:pt>
                <c:pt idx="9">
                  <c:v>0.25363244906431365</c:v>
                </c:pt>
                <c:pt idx="10">
                  <c:v>0.23328971681142197</c:v>
                </c:pt>
                <c:pt idx="11">
                  <c:v>0.21576781358447766</c:v>
                </c:pt>
                <c:pt idx="12">
                  <c:v>0.20171556058423074</c:v>
                </c:pt>
                <c:pt idx="13">
                  <c:v>0.18942441792632264</c:v>
                </c:pt>
                <c:pt idx="14">
                  <c:v>0.17862814167840174</c:v>
                </c:pt>
                <c:pt idx="15">
                  <c:v>0.16898078431053334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0F-4506-AFD8-E0246B47A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560320"/>
        <c:axId val="35956185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D0F-4506-AFD8-E0246B47A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567744"/>
        <c:axId val="359569280"/>
      </c:areaChart>
      <c:lineChart>
        <c:grouping val="standard"/>
        <c:varyColors val="0"/>
        <c:ser>
          <c:idx val="0"/>
          <c:order val="0"/>
          <c:tx>
            <c:strRef>
              <c:f>'Fig 8'!$V$1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8'!$A$2:$A$17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8'!$V$2:$V$17</c:f>
              <c:numCache>
                <c:formatCode>General</c:formatCode>
                <c:ptCount val="16"/>
                <c:pt idx="0">
                  <c:v>-0.63208768481059707</c:v>
                </c:pt>
                <c:pt idx="1">
                  <c:v>-0.40720652796205697</c:v>
                </c:pt>
                <c:pt idx="2">
                  <c:v>-0.50059116327909414</c:v>
                </c:pt>
                <c:pt idx="3">
                  <c:v>-0.22874288094249673</c:v>
                </c:pt>
                <c:pt idx="4">
                  <c:v>-0.14547805878666026</c:v>
                </c:pt>
                <c:pt idx="5">
                  <c:v>-9.2487037142554795E-2</c:v>
                </c:pt>
                <c:pt idx="6">
                  <c:v>-5.8329806025184977E-2</c:v>
                </c:pt>
                <c:pt idx="7">
                  <c:v>-3.8854825493212647E-2</c:v>
                </c:pt>
                <c:pt idx="8">
                  <c:v>-2.5382034605606247E-2</c:v>
                </c:pt>
                <c:pt idx="9">
                  <c:v>-1.5836935257615592E-2</c:v>
                </c:pt>
                <c:pt idx="10">
                  <c:v>-1.0485432217347301E-2</c:v>
                </c:pt>
                <c:pt idx="11">
                  <c:v>-6.771753316347987E-3</c:v>
                </c:pt>
                <c:pt idx="12">
                  <c:v>-4.3163737644246547E-3</c:v>
                </c:pt>
                <c:pt idx="13">
                  <c:v>-2.8304952069308888E-3</c:v>
                </c:pt>
                <c:pt idx="14">
                  <c:v>-1.8235165634250703E-3</c:v>
                </c:pt>
                <c:pt idx="15">
                  <c:v>-1.171642884469805E-3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0F-4506-AFD8-E0246B47A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560320"/>
        <c:axId val="359561856"/>
      </c:lineChart>
      <c:catAx>
        <c:axId val="35956032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56185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95618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560320"/>
        <c:crosses val="autoZero"/>
        <c:crossBetween val="midCat"/>
      </c:valAx>
      <c:catAx>
        <c:axId val="359567744"/>
        <c:scaling>
          <c:orientation val="minMax"/>
        </c:scaling>
        <c:delete val="1"/>
        <c:axPos val="b"/>
        <c:majorTickMark val="out"/>
        <c:minorTickMark val="none"/>
        <c:tickLblPos val="nextTo"/>
        <c:crossAx val="359569280"/>
        <c:crossesAt val="-1000000"/>
        <c:auto val="1"/>
        <c:lblAlgn val="ctr"/>
        <c:lblOffset val="100"/>
        <c:noMultiLvlLbl val="0"/>
      </c:catAx>
      <c:valAx>
        <c:axId val="359569280"/>
        <c:scaling>
          <c:orientation val="minMax"/>
          <c:max val="0.2"/>
          <c:min val="-1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56774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8'!$AC$2:$AC$17</c:f>
              <c:numCache>
                <c:formatCode>General</c:formatCode>
                <c:ptCount val="16"/>
                <c:pt idx="0">
                  <c:v>-1.3151339495269336</c:v>
                </c:pt>
                <c:pt idx="1">
                  <c:v>-9.7188362325092995E-2</c:v>
                </c:pt>
                <c:pt idx="2">
                  <c:v>-0.64739705008506232</c:v>
                </c:pt>
                <c:pt idx="3">
                  <c:v>-0.48818080438905659</c:v>
                </c:pt>
                <c:pt idx="4">
                  <c:v>-8.847625036290574E-2</c:v>
                </c:pt>
                <c:pt idx="5">
                  <c:v>-0.17454036461512995</c:v>
                </c:pt>
                <c:pt idx="6">
                  <c:v>-0.1450339232077883</c:v>
                </c:pt>
                <c:pt idx="7">
                  <c:v>-0.10020115831372962</c:v>
                </c:pt>
                <c:pt idx="8">
                  <c:v>-0.10111215347589084</c:v>
                </c:pt>
                <c:pt idx="9">
                  <c:v>-8.8679918492048621E-2</c:v>
                </c:pt>
                <c:pt idx="10">
                  <c:v>-7.8707811359560217E-2</c:v>
                </c:pt>
                <c:pt idx="11">
                  <c:v>-7.1869242686940546E-2</c:v>
                </c:pt>
                <c:pt idx="12">
                  <c:v>-6.5202460704430573E-2</c:v>
                </c:pt>
                <c:pt idx="13">
                  <c:v>-5.96474591171419E-2</c:v>
                </c:pt>
                <c:pt idx="14">
                  <c:v>-5.5368393419670987E-2</c:v>
                </c:pt>
                <c:pt idx="15">
                  <c:v>-5.13643899249226E-2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66-4D2A-99B8-D9D638D521DF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8'!$AO$2:$AO$17</c:f>
              <c:numCache>
                <c:formatCode>General</c:formatCode>
                <c:ptCount val="16"/>
                <c:pt idx="0">
                  <c:v>1.1474448722436121</c:v>
                </c:pt>
                <c:pt idx="1">
                  <c:v>2.6816860465116279</c:v>
                </c:pt>
                <c:pt idx="2">
                  <c:v>1.6206466573328666</c:v>
                </c:pt>
                <c:pt idx="3">
                  <c:v>1.4709763588954641</c:v>
                </c:pt>
                <c:pt idx="4">
                  <c:v>0.75830799776422919</c:v>
                </c:pt>
                <c:pt idx="5">
                  <c:v>0.51429153337511835</c:v>
                </c:pt>
                <c:pt idx="6">
                  <c:v>0.47239033463301067</c:v>
                </c:pt>
                <c:pt idx="7">
                  <c:v>0.32594073986645061</c:v>
                </c:pt>
                <c:pt idx="8">
                  <c:v>0.26135691474496203</c:v>
                </c:pt>
                <c:pt idx="9">
                  <c:v>0.22680642268547532</c:v>
                </c:pt>
                <c:pt idx="10">
                  <c:v>0.18854801751715491</c:v>
                </c:pt>
                <c:pt idx="11">
                  <c:v>0.16134399258722626</c:v>
                </c:pt>
                <c:pt idx="12">
                  <c:v>0.14357636486475486</c:v>
                </c:pt>
                <c:pt idx="13">
                  <c:v>0.12741145778219143</c:v>
                </c:pt>
                <c:pt idx="14">
                  <c:v>0.11572979327260936</c:v>
                </c:pt>
                <c:pt idx="15">
                  <c:v>0.10622624154463536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66-4D2A-99B8-D9D638D5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169600"/>
        <c:axId val="35817139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5466-4D2A-99B8-D9D638D5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172928"/>
        <c:axId val="358182912"/>
      </c:areaChart>
      <c:lineChart>
        <c:grouping val="standard"/>
        <c:varyColors val="0"/>
        <c:ser>
          <c:idx val="0"/>
          <c:order val="0"/>
          <c:tx>
            <c:strRef>
              <c:f>'Fig 8'!$W$1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8'!$A$2:$A$17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8'!$W$2:$W$17</c:f>
              <c:numCache>
                <c:formatCode>General</c:formatCode>
                <c:ptCount val="16"/>
                <c:pt idx="0">
                  <c:v>-0.74141151340512756</c:v>
                </c:pt>
                <c:pt idx="1">
                  <c:v>1.2436545761396596</c:v>
                </c:pt>
                <c:pt idx="2">
                  <c:v>0.16292619379030965</c:v>
                </c:pt>
                <c:pt idx="3">
                  <c:v>0.24730737505867539</c:v>
                </c:pt>
                <c:pt idx="4">
                  <c:v>0.29067766372814763</c:v>
                </c:pt>
                <c:pt idx="5">
                  <c:v>8.2605486863490465E-2</c:v>
                </c:pt>
                <c:pt idx="6">
                  <c:v>9.1161244108717066E-2</c:v>
                </c:pt>
                <c:pt idx="7">
                  <c:v>6.2769126828434441E-2</c:v>
                </c:pt>
                <c:pt idx="8">
                  <c:v>2.9566303896590176E-2</c:v>
                </c:pt>
                <c:pt idx="9">
                  <c:v>2.4723208059627785E-2</c:v>
                </c:pt>
                <c:pt idx="10">
                  <c:v>1.5566112607955979E-2</c:v>
                </c:pt>
                <c:pt idx="11">
                  <c:v>8.8026688156113229E-3</c:v>
                </c:pt>
                <c:pt idx="12">
                  <c:v>6.5857217279468618E-3</c:v>
                </c:pt>
                <c:pt idx="13">
                  <c:v>4.058269773953814E-3</c:v>
                </c:pt>
                <c:pt idx="14">
                  <c:v>2.4965880076949581E-3</c:v>
                </c:pt>
                <c:pt idx="15">
                  <c:v>1.7487308473950827E-3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66-4D2A-99B8-D9D638D5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169600"/>
        <c:axId val="358171392"/>
      </c:lineChart>
      <c:catAx>
        <c:axId val="35816960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817139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81713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8169600"/>
        <c:crosses val="autoZero"/>
        <c:crossBetween val="midCat"/>
      </c:valAx>
      <c:catAx>
        <c:axId val="358172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58182912"/>
        <c:crossesAt val="-1000000"/>
        <c:auto val="1"/>
        <c:lblAlgn val="ctr"/>
        <c:lblOffset val="100"/>
        <c:noMultiLvlLbl val="0"/>
      </c:catAx>
      <c:valAx>
        <c:axId val="358182912"/>
        <c:scaling>
          <c:orientation val="minMax"/>
          <c:max val="3"/>
          <c:min val="-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8172928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8'!$AD$2:$AD$17</c:f>
              <c:numCache>
                <c:formatCode>General</c:formatCode>
                <c:ptCount val="16"/>
                <c:pt idx="0">
                  <c:v>0.45447703586729726</c:v>
                </c:pt>
                <c:pt idx="1">
                  <c:v>-0.98357851516606842</c:v>
                </c:pt>
                <c:pt idx="2">
                  <c:v>-0.61700182877360921</c:v>
                </c:pt>
                <c:pt idx="3">
                  <c:v>-0.25473337620369391</c:v>
                </c:pt>
                <c:pt idx="4">
                  <c:v>-0.35518873811907647</c:v>
                </c:pt>
                <c:pt idx="5">
                  <c:v>-0.15275211434990354</c:v>
                </c:pt>
                <c:pt idx="6">
                  <c:v>-0.12495845237998333</c:v>
                </c:pt>
                <c:pt idx="7">
                  <c:v>-0.1304605443450467</c:v>
                </c:pt>
                <c:pt idx="8">
                  <c:v>-9.5281072193144536E-2</c:v>
                </c:pt>
                <c:pt idx="9">
                  <c:v>-8.6711748378116571E-2</c:v>
                </c:pt>
                <c:pt idx="10">
                  <c:v>-8.2732334291133164E-2</c:v>
                </c:pt>
                <c:pt idx="11">
                  <c:v>-7.2749204320681146E-2</c:v>
                </c:pt>
                <c:pt idx="12">
                  <c:v>-6.8421129389802812E-2</c:v>
                </c:pt>
                <c:pt idx="13">
                  <c:v>-6.3942126369884389E-2</c:v>
                </c:pt>
                <c:pt idx="14">
                  <c:v>-5.9782955233032967E-2</c:v>
                </c:pt>
                <c:pt idx="15">
                  <c:v>-5.6449988197084272E-2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7-4C38-9857-617724B0C4E6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8'!$AP$2:$AP$17</c:f>
              <c:numCache>
                <c:formatCode>General</c:formatCode>
                <c:ptCount val="16"/>
                <c:pt idx="0">
                  <c:v>1.0052728169354204</c:v>
                </c:pt>
                <c:pt idx="1">
                  <c:v>2.3695742199900693</c:v>
                </c:pt>
                <c:pt idx="2">
                  <c:v>1.6302477187812878</c:v>
                </c:pt>
                <c:pt idx="3">
                  <c:v>1.0105710711892184</c:v>
                </c:pt>
                <c:pt idx="4">
                  <c:v>0.79087675313998251</c:v>
                </c:pt>
                <c:pt idx="5">
                  <c:v>0.43491438137798361</c:v>
                </c:pt>
                <c:pt idx="6">
                  <c:v>0.33228277208434065</c:v>
                </c:pt>
                <c:pt idx="7">
                  <c:v>0.29315966767330615</c:v>
                </c:pt>
                <c:pt idx="8">
                  <c:v>0.22632379196479202</c:v>
                </c:pt>
                <c:pt idx="9">
                  <c:v>0.19209041847441208</c:v>
                </c:pt>
                <c:pt idx="10">
                  <c:v>0.17656364891888005</c:v>
                </c:pt>
                <c:pt idx="11">
                  <c:v>0.15443233401980178</c:v>
                </c:pt>
                <c:pt idx="12">
                  <c:v>0.14169162915510114</c:v>
                </c:pt>
                <c:pt idx="13">
                  <c:v>0.13119398702493265</c:v>
                </c:pt>
                <c:pt idx="14">
                  <c:v>0.1218249139201146</c:v>
                </c:pt>
                <c:pt idx="15">
                  <c:v>0.11423424853413214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7-4C38-9857-617724B0C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628800"/>
        <c:axId val="36163033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8D7-4C38-9857-617724B0C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636224"/>
        <c:axId val="361637760"/>
      </c:areaChart>
      <c:lineChart>
        <c:grouping val="standard"/>
        <c:varyColors val="0"/>
        <c:ser>
          <c:idx val="0"/>
          <c:order val="0"/>
          <c:tx>
            <c:strRef>
              <c:f>'Fig 8'!$X$1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8'!$A$2:$A$17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8'!$X$2:$X$17</c:f>
              <c:numCache>
                <c:formatCode>General</c:formatCode>
                <c:ptCount val="16"/>
                <c:pt idx="0">
                  <c:v>0.95711352912606873</c:v>
                </c:pt>
                <c:pt idx="1">
                  <c:v>0.2012086796200275</c:v>
                </c:pt>
                <c:pt idx="2">
                  <c:v>0.19812194582597345</c:v>
                </c:pt>
                <c:pt idx="3">
                  <c:v>0.2505521593909153</c:v>
                </c:pt>
                <c:pt idx="4">
                  <c:v>4.0249638450914796E-2</c:v>
                </c:pt>
                <c:pt idx="5">
                  <c:v>6.4705076339088258E-2</c:v>
                </c:pt>
                <c:pt idx="6">
                  <c:v>4.1182848871125728E-2</c:v>
                </c:pt>
                <c:pt idx="7">
                  <c:v>1.6119289491606362E-2</c:v>
                </c:pt>
                <c:pt idx="8">
                  <c:v>1.7880908580312736E-2</c:v>
                </c:pt>
                <c:pt idx="9">
                  <c:v>9.3334608590894645E-3</c:v>
                </c:pt>
                <c:pt idx="10">
                  <c:v>5.549574959368123E-3</c:v>
                </c:pt>
                <c:pt idx="11">
                  <c:v>4.4669626892197322E-3</c:v>
                </c:pt>
                <c:pt idx="12">
                  <c:v>2.4246851877477594E-3</c:v>
                </c:pt>
                <c:pt idx="13">
                  <c:v>1.6547823515206768E-3</c:v>
                </c:pt>
                <c:pt idx="14">
                  <c:v>1.1295865180855941E-3</c:v>
                </c:pt>
                <c:pt idx="15">
                  <c:v>6.6713606998179361E-4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D7-4C38-9857-617724B0C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628800"/>
        <c:axId val="361630336"/>
      </c:lineChart>
      <c:catAx>
        <c:axId val="36162880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3033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163033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28800"/>
        <c:crosses val="autoZero"/>
        <c:crossBetween val="midCat"/>
      </c:valAx>
      <c:catAx>
        <c:axId val="361636224"/>
        <c:scaling>
          <c:orientation val="minMax"/>
        </c:scaling>
        <c:delete val="1"/>
        <c:axPos val="b"/>
        <c:majorTickMark val="out"/>
        <c:minorTickMark val="none"/>
        <c:tickLblPos val="nextTo"/>
        <c:crossAx val="361637760"/>
        <c:crossesAt val="-1000000"/>
        <c:auto val="1"/>
        <c:lblAlgn val="ctr"/>
        <c:lblOffset val="100"/>
        <c:noMultiLvlLbl val="0"/>
      </c:catAx>
      <c:valAx>
        <c:axId val="361637760"/>
        <c:scaling>
          <c:orientation val="minMax"/>
          <c:max val="2"/>
          <c:min val="-1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36224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8'!$AE$2:$AE$17</c:f>
              <c:numCache>
                <c:formatCode>General</c:formatCode>
                <c:ptCount val="16"/>
                <c:pt idx="0">
                  <c:v>-1.0042483713332953E-2</c:v>
                </c:pt>
                <c:pt idx="1">
                  <c:v>-4.3786104033883867E-3</c:v>
                </c:pt>
                <c:pt idx="2">
                  <c:v>-5.1858213065692042E-3</c:v>
                </c:pt>
                <c:pt idx="3">
                  <c:v>-2.7187405881922001E-3</c:v>
                </c:pt>
                <c:pt idx="4">
                  <c:v>-2.2810491299758784E-3</c:v>
                </c:pt>
                <c:pt idx="5">
                  <c:v>-1.5618513483813725E-3</c:v>
                </c:pt>
                <c:pt idx="6">
                  <c:v>-1.2474460932348941E-3</c:v>
                </c:pt>
                <c:pt idx="7">
                  <c:v>-1.0141010926515317E-3</c:v>
                </c:pt>
                <c:pt idx="8">
                  <c:v>-8.9386736778699391E-4</c:v>
                </c:pt>
                <c:pt idx="9">
                  <c:v>-7.6261080495885255E-4</c:v>
                </c:pt>
                <c:pt idx="10">
                  <c:v>-6.8969049227655184E-4</c:v>
                </c:pt>
                <c:pt idx="11">
                  <c:v>-6.2914967453799042E-4</c:v>
                </c:pt>
                <c:pt idx="12">
                  <c:v>-5.7895336627296476E-4</c:v>
                </c:pt>
                <c:pt idx="13">
                  <c:v>-5.4011906021657666E-4</c:v>
                </c:pt>
                <c:pt idx="14">
                  <c:v>-5.0688096420324884E-4</c:v>
                </c:pt>
                <c:pt idx="15">
                  <c:v>-4.7720409276277766E-4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A3-4502-9543-76CD883F09A9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8'!$AQ$2:$AQ$17</c:f>
              <c:numCache>
                <c:formatCode>General</c:formatCode>
                <c:ptCount val="16"/>
                <c:pt idx="0">
                  <c:v>2.9283440916231859E-3</c:v>
                </c:pt>
                <c:pt idx="1">
                  <c:v>7.5462348698830291E-3</c:v>
                </c:pt>
                <c:pt idx="2">
                  <c:v>5.6396230664246391E-3</c:v>
                </c:pt>
                <c:pt idx="3">
                  <c:v>3.2798878316008823E-3</c:v>
                </c:pt>
                <c:pt idx="4">
                  <c:v>3.3933382715647404E-3</c:v>
                </c:pt>
                <c:pt idx="5">
                  <c:v>2.2028717714955514E-3</c:v>
                </c:pt>
                <c:pt idx="6">
                  <c:v>1.9111905207663481E-3</c:v>
                </c:pt>
                <c:pt idx="7">
                  <c:v>1.7219368720374003E-3</c:v>
                </c:pt>
                <c:pt idx="8">
                  <c:v>1.5374315227389274E-3</c:v>
                </c:pt>
                <c:pt idx="9">
                  <c:v>1.3742935208775941E-3</c:v>
                </c:pt>
                <c:pt idx="10">
                  <c:v>1.290689534476724E-3</c:v>
                </c:pt>
                <c:pt idx="11">
                  <c:v>1.1926710676619101E-3</c:v>
                </c:pt>
                <c:pt idx="12">
                  <c:v>1.1178853516319227E-3</c:v>
                </c:pt>
                <c:pt idx="13">
                  <c:v>1.0554791305456745E-3</c:v>
                </c:pt>
                <c:pt idx="14">
                  <c:v>9.9629496978724899E-4</c:v>
                </c:pt>
                <c:pt idx="15">
                  <c:v>9.4355492968446872E-4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A3-4502-9543-76CD883F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675776"/>
        <c:axId val="36168166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81A3-4502-9543-76CD883F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683200"/>
        <c:axId val="361684992"/>
      </c:areaChart>
      <c:lineChart>
        <c:grouping val="standard"/>
        <c:varyColors val="0"/>
        <c:ser>
          <c:idx val="0"/>
          <c:order val="0"/>
          <c:tx>
            <c:strRef>
              <c:f>'Fig 8'!$Y$1</c:f>
              <c:strCache>
                <c:ptCount val="1"/>
                <c:pt idx="0">
                  <c:v>dlx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8'!$A$2:$A$17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8'!$Y$2:$Y$17</c:f>
              <c:numCache>
                <c:formatCode>General</c:formatCode>
                <c:ptCount val="16"/>
                <c:pt idx="0">
                  <c:v>-8.5783116675213593E-3</c:v>
                </c:pt>
                <c:pt idx="1">
                  <c:v>-6.0557775950813037E-4</c:v>
                </c:pt>
                <c:pt idx="2">
                  <c:v>-2.3660097733568847E-3</c:v>
                </c:pt>
                <c:pt idx="3">
                  <c:v>-1.0788814634530176E-3</c:v>
                </c:pt>
                <c:pt idx="4">
                  <c:v>-5.8437999419350801E-4</c:v>
                </c:pt>
                <c:pt idx="5">
                  <c:v>-4.6041546263359673E-4</c:v>
                </c:pt>
                <c:pt idx="6">
                  <c:v>-2.9185083285172012E-4</c:v>
                </c:pt>
                <c:pt idx="7">
                  <c:v>-1.5313265663283163E-4</c:v>
                </c:pt>
                <c:pt idx="8">
                  <c:v>-1.2515160641753017E-4</c:v>
                </c:pt>
                <c:pt idx="9">
                  <c:v>-7.5464044520055456E-5</c:v>
                </c:pt>
                <c:pt idx="10">
                  <c:v>-4.4260933976931405E-5</c:v>
                </c:pt>
                <c:pt idx="11">
                  <c:v>-3.2898931768293838E-5</c:v>
                </c:pt>
                <c:pt idx="12">
                  <c:v>-2.0010690457003471E-5</c:v>
                </c:pt>
                <c:pt idx="13">
                  <c:v>-1.2413411368242831E-5</c:v>
                </c:pt>
                <c:pt idx="14">
                  <c:v>-8.699562885121E-6</c:v>
                </c:pt>
                <c:pt idx="15">
                  <c:v>-5.3927114960399184E-6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A3-4502-9543-76CD883F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675776"/>
        <c:axId val="361681664"/>
      </c:lineChart>
      <c:catAx>
        <c:axId val="3616757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8166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16816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75776"/>
        <c:crosses val="autoZero"/>
        <c:crossBetween val="midCat"/>
      </c:valAx>
      <c:catAx>
        <c:axId val="361683200"/>
        <c:scaling>
          <c:orientation val="minMax"/>
        </c:scaling>
        <c:delete val="1"/>
        <c:axPos val="b"/>
        <c:majorTickMark val="out"/>
        <c:minorTickMark val="none"/>
        <c:tickLblPos val="nextTo"/>
        <c:crossAx val="361684992"/>
        <c:crossesAt val="-1000000"/>
        <c:auto val="1"/>
        <c:lblAlgn val="ctr"/>
        <c:lblOffset val="100"/>
        <c:noMultiLvlLbl val="0"/>
      </c:catAx>
      <c:valAx>
        <c:axId val="361684992"/>
        <c:scaling>
          <c:orientation val="minMax"/>
          <c:max val="4.000000000000001E-3"/>
          <c:min val="-1.2000000000000002E-2"/>
        </c:scaling>
        <c:delete val="0"/>
        <c:axPos val="r"/>
        <c:numFmt formatCode="#,##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683200"/>
        <c:crosses val="max"/>
        <c:crossBetween val="midCat"/>
        <c:majorUnit val="2.0000000000000005E-3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9'!$W$1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9'!$W$2:$W$17</c:f>
              <c:numCache>
                <c:formatCode>General</c:formatCode>
                <c:ptCount val="16"/>
                <c:pt idx="0">
                  <c:v>0.86977360565317186</c:v>
                </c:pt>
                <c:pt idx="1">
                  <c:v>0.35133879179798372</c:v>
                </c:pt>
                <c:pt idx="2">
                  <c:v>0.39870342327056685</c:v>
                </c:pt>
                <c:pt idx="3">
                  <c:v>-2.0284396725281449E-2</c:v>
                </c:pt>
                <c:pt idx="4">
                  <c:v>-0.17679558135440349</c:v>
                </c:pt>
                <c:pt idx="5">
                  <c:v>-0.19982902334369462</c:v>
                </c:pt>
                <c:pt idx="6">
                  <c:v>-0.21694470073681618</c:v>
                </c:pt>
                <c:pt idx="7">
                  <c:v>-0.21299201943829418</c:v>
                </c:pt>
                <c:pt idx="8">
                  <c:v>-0.20578191087689818</c:v>
                </c:pt>
                <c:pt idx="9">
                  <c:v>-0.19618254200905902</c:v>
                </c:pt>
                <c:pt idx="10">
                  <c:v>-0.18196788412672898</c:v>
                </c:pt>
                <c:pt idx="11">
                  <c:v>-0.16783653064633861</c:v>
                </c:pt>
                <c:pt idx="12">
                  <c:v>-0.15466250234715784</c:v>
                </c:pt>
                <c:pt idx="13">
                  <c:v>-0.14186897253251238</c:v>
                </c:pt>
                <c:pt idx="14">
                  <c:v>-0.13008275054024032</c:v>
                </c:pt>
                <c:pt idx="15">
                  <c:v>-0.11930878960505158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92-41F7-922A-4122C8BF4C92}"/>
            </c:ext>
          </c:extLst>
        </c:ser>
        <c:ser>
          <c:idx val="2"/>
          <c:order val="2"/>
          <c:tx>
            <c:strRef>
              <c:f>'Fig 9'!$AG$1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9'!$AG$2:$AG$17</c:f>
              <c:numCache>
                <c:formatCode>General</c:formatCode>
                <c:ptCount val="16"/>
                <c:pt idx="0">
                  <c:v>0.31700544540612252</c:v>
                </c:pt>
                <c:pt idx="1">
                  <c:v>0.70471201217955382</c:v>
                </c:pt>
                <c:pt idx="2">
                  <c:v>0.98214246313555087</c:v>
                </c:pt>
                <c:pt idx="3">
                  <c:v>0.95584844182493378</c:v>
                </c:pt>
                <c:pt idx="4">
                  <c:v>0.89944438215376565</c:v>
                </c:pt>
                <c:pt idx="5">
                  <c:v>0.76246898036762922</c:v>
                </c:pt>
                <c:pt idx="6">
                  <c:v>0.66214121131805126</c:v>
                </c:pt>
                <c:pt idx="7">
                  <c:v>0.57747016689248909</c:v>
                </c:pt>
                <c:pt idx="8">
                  <c:v>0.51160430319019845</c:v>
                </c:pt>
                <c:pt idx="9">
                  <c:v>0.45397296704612944</c:v>
                </c:pt>
                <c:pt idx="10">
                  <c:v>0.4041454521875511</c:v>
                </c:pt>
                <c:pt idx="11">
                  <c:v>0.36200670848097349</c:v>
                </c:pt>
                <c:pt idx="12">
                  <c:v>0.32592306906024981</c:v>
                </c:pt>
                <c:pt idx="13">
                  <c:v>0.29453802305595672</c:v>
                </c:pt>
                <c:pt idx="14">
                  <c:v>0.26716712348999516</c:v>
                </c:pt>
                <c:pt idx="15">
                  <c:v>0.24306693486181152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92-41F7-922A-4122C8BF4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274368"/>
        <c:axId val="35927590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A92-41F7-922A-4122C8BF4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294080"/>
        <c:axId val="359295616"/>
      </c:areaChart>
      <c:lineChart>
        <c:grouping val="standard"/>
        <c:varyColors val="0"/>
        <c:ser>
          <c:idx val="0"/>
          <c:order val="0"/>
          <c:tx>
            <c:strRef>
              <c:f>'Fig 9'!$R$1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9'!$A$2:$A$17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9'!$R$2:$R$17</c:f>
              <c:numCache>
                <c:formatCode>General</c:formatCode>
                <c:ptCount val="16"/>
                <c:pt idx="0">
                  <c:v>1.028276215782717</c:v>
                </c:pt>
                <c:pt idx="1">
                  <c:v>0.70369479788776068</c:v>
                </c:pt>
                <c:pt idx="2">
                  <c:v>0.88977476741185846</c:v>
                </c:pt>
                <c:pt idx="3">
                  <c:v>0.45763971161366929</c:v>
                </c:pt>
                <c:pt idx="4">
                  <c:v>0.27292660972247929</c:v>
                </c:pt>
                <c:pt idx="5">
                  <c:v>0.18140546684011996</c:v>
                </c:pt>
                <c:pt idx="6">
                  <c:v>0.11412590492220945</c:v>
                </c:pt>
                <c:pt idx="7">
                  <c:v>7.5743064007950403E-2</c:v>
                </c:pt>
                <c:pt idx="8">
                  <c:v>5.002024071820102E-2</c:v>
                </c:pt>
                <c:pt idx="9">
                  <c:v>3.0803941514005725E-2</c:v>
                </c:pt>
                <c:pt idx="10">
                  <c:v>2.0104954540562717E-2</c:v>
                </c:pt>
                <c:pt idx="11">
                  <c:v>1.3166823594148161E-2</c:v>
                </c:pt>
                <c:pt idx="12">
                  <c:v>8.2989196094509533E-3</c:v>
                </c:pt>
                <c:pt idx="13">
                  <c:v>5.3999264219498555E-3</c:v>
                </c:pt>
                <c:pt idx="14">
                  <c:v>3.5008112047572666E-3</c:v>
                </c:pt>
                <c:pt idx="15">
                  <c:v>2.2246778258541741E-3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92-41F7-922A-4122C8BF4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74368"/>
        <c:axId val="359275904"/>
      </c:lineChart>
      <c:catAx>
        <c:axId val="3592743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27590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9275904"/>
        <c:scaling>
          <c:orientation val="minMax"/>
          <c:max val="2"/>
          <c:min val="-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274368"/>
        <c:crosses val="autoZero"/>
        <c:crossBetween val="midCat"/>
      </c:valAx>
      <c:catAx>
        <c:axId val="359294080"/>
        <c:scaling>
          <c:orientation val="minMax"/>
        </c:scaling>
        <c:delete val="1"/>
        <c:axPos val="b"/>
        <c:majorTickMark val="out"/>
        <c:minorTickMark val="none"/>
        <c:tickLblPos val="nextTo"/>
        <c:crossAx val="359295616"/>
        <c:crossesAt val="-1000000"/>
        <c:auto val="1"/>
        <c:lblAlgn val="ctr"/>
        <c:lblOffset val="100"/>
        <c:noMultiLvlLbl val="0"/>
      </c:catAx>
      <c:valAx>
        <c:axId val="359295616"/>
        <c:scaling>
          <c:orientation val="minMax"/>
          <c:max val="2"/>
          <c:min val="-0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29408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9'!$X$1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9'!$X$2:$X$17</c:f>
              <c:numCache>
                <c:formatCode>General</c:formatCode>
                <c:ptCount val="16"/>
                <c:pt idx="0">
                  <c:v>1.3101981248854566E-2</c:v>
                </c:pt>
                <c:pt idx="1">
                  <c:v>-6.9343034468659767E-3</c:v>
                </c:pt>
                <c:pt idx="2">
                  <c:v>-7.161927096490363E-4</c:v>
                </c:pt>
                <c:pt idx="3">
                  <c:v>-6.1735316248275941E-4</c:v>
                </c:pt>
                <c:pt idx="4">
                  <c:v>-2.063022256684728E-3</c:v>
                </c:pt>
                <c:pt idx="5">
                  <c:v>-1.1583814810261842E-3</c:v>
                </c:pt>
                <c:pt idx="6">
                  <c:v>-1.212416768770846E-3</c:v>
                </c:pt>
                <c:pt idx="7">
                  <c:v>-1.2966217588396103E-3</c:v>
                </c:pt>
                <c:pt idx="8">
                  <c:v>-1.1054719284428697E-3</c:v>
                </c:pt>
                <c:pt idx="9">
                  <c:v>-1.0473839941173583E-3</c:v>
                </c:pt>
                <c:pt idx="10">
                  <c:v>-9.9109723605000249E-4</c:v>
                </c:pt>
                <c:pt idx="11">
                  <c:v>-8.9450915920641979E-4</c:v>
                </c:pt>
                <c:pt idx="12">
                  <c:v>-8.2673990249332329E-4</c:v>
                </c:pt>
                <c:pt idx="13">
                  <c:v>-7.6459932158696249E-4</c:v>
                </c:pt>
                <c:pt idx="14">
                  <c:v>-7.006575644224461E-4</c:v>
                </c:pt>
                <c:pt idx="15">
                  <c:v>-6.4549654151643734E-4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0-46B8-9867-0F5E49446D1F}"/>
            </c:ext>
          </c:extLst>
        </c:ser>
        <c:ser>
          <c:idx val="2"/>
          <c:order val="2"/>
          <c:tx>
            <c:strRef>
              <c:f>'Fig 9'!$AH$1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9'!$AH$2:$AH$17</c:f>
              <c:numCache>
                <c:formatCode>General</c:formatCode>
                <c:ptCount val="16"/>
                <c:pt idx="0">
                  <c:v>4.5202769668732188E-3</c:v>
                </c:pt>
                <c:pt idx="1">
                  <c:v>1.1958234324925893E-2</c:v>
                </c:pt>
                <c:pt idx="2">
                  <c:v>9.7610244370085891E-3</c:v>
                </c:pt>
                <c:pt idx="3">
                  <c:v>5.9096593030078292E-3</c:v>
                </c:pt>
                <c:pt idx="4">
                  <c:v>5.78065005351745E-3</c:v>
                </c:pt>
                <c:pt idx="5">
                  <c:v>4.0454418758170026E-3</c:v>
                </c:pt>
                <c:pt idx="6">
                  <c:v>3.4954076759828008E-3</c:v>
                </c:pt>
                <c:pt idx="7">
                  <c:v>3.1338215421581068E-3</c:v>
                </c:pt>
                <c:pt idx="8">
                  <c:v>2.6679923323926691E-3</c:v>
                </c:pt>
                <c:pt idx="9">
                  <c:v>2.3669707502484497E-3</c:v>
                </c:pt>
                <c:pt idx="10">
                  <c:v>2.140022541720871E-3</c:v>
                </c:pt>
                <c:pt idx="11">
                  <c:v>1.906319922225209E-3</c:v>
                </c:pt>
                <c:pt idx="12">
                  <c:v>1.7250765612483233E-3</c:v>
                </c:pt>
                <c:pt idx="13">
                  <c:v>1.5733274614987318E-3</c:v>
                </c:pt>
                <c:pt idx="14">
                  <c:v>1.4319351252335337E-3</c:v>
                </c:pt>
                <c:pt idx="15">
                  <c:v>1.3099054337435063E-3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0-46B8-9867-0F5E4944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54112"/>
        <c:axId val="35695564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830-46B8-9867-0F5E4944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957184"/>
        <c:axId val="361968384"/>
      </c:areaChart>
      <c:lineChart>
        <c:grouping val="standard"/>
        <c:varyColors val="0"/>
        <c:ser>
          <c:idx val="0"/>
          <c:order val="0"/>
          <c:tx>
            <c:strRef>
              <c:f>'Fig 9'!$S$1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9'!$A$2:$A$17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9'!$S$2:$S$17</c:f>
              <c:numCache>
                <c:formatCode>General</c:formatCode>
                <c:ptCount val="16"/>
                <c:pt idx="0">
                  <c:v>1.536200715877504E-2</c:v>
                </c:pt>
                <c:pt idx="1">
                  <c:v>-9.5507371088689478E-4</c:v>
                </c:pt>
                <c:pt idx="2">
                  <c:v>4.1643195088552588E-3</c:v>
                </c:pt>
                <c:pt idx="3">
                  <c:v>2.3374764890211554E-3</c:v>
                </c:pt>
                <c:pt idx="4">
                  <c:v>8.2741534359013157E-4</c:v>
                </c:pt>
                <c:pt idx="5">
                  <c:v>8.6433945688231713E-4</c:v>
                </c:pt>
                <c:pt idx="6">
                  <c:v>5.3517449570441981E-4</c:v>
                </c:pt>
                <c:pt idx="7">
                  <c:v>2.704015857555777E-4</c:v>
                </c:pt>
                <c:pt idx="8">
                  <c:v>2.2852423775346492E-4</c:v>
                </c:pt>
                <c:pt idx="9">
                  <c:v>1.3598880749073183E-4</c:v>
                </c:pt>
                <c:pt idx="10">
                  <c:v>7.8801461294298244E-5</c:v>
                </c:pt>
                <c:pt idx="11">
                  <c:v>5.8538228390050125E-5</c:v>
                </c:pt>
                <c:pt idx="12">
                  <c:v>3.5798378130838346E-5</c:v>
                </c:pt>
                <c:pt idx="13">
                  <c:v>2.208692386563045E-5</c:v>
                </c:pt>
                <c:pt idx="14">
                  <c:v>1.5287483491093859E-5</c:v>
                </c:pt>
                <c:pt idx="15">
                  <c:v>9.5237194649966175E-6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30-46B8-9867-0F5E4944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954112"/>
        <c:axId val="356955648"/>
      </c:lineChart>
      <c:catAx>
        <c:axId val="35695411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95564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69556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954112"/>
        <c:crosses val="autoZero"/>
        <c:crossBetween val="midCat"/>
      </c:valAx>
      <c:catAx>
        <c:axId val="356957184"/>
        <c:scaling>
          <c:orientation val="minMax"/>
        </c:scaling>
        <c:delete val="1"/>
        <c:axPos val="b"/>
        <c:majorTickMark val="out"/>
        <c:minorTickMark val="none"/>
        <c:tickLblPos val="nextTo"/>
        <c:crossAx val="361968384"/>
        <c:crossesAt val="-1000000"/>
        <c:auto val="1"/>
        <c:lblAlgn val="ctr"/>
        <c:lblOffset val="100"/>
        <c:noMultiLvlLbl val="0"/>
      </c:catAx>
      <c:valAx>
        <c:axId val="361968384"/>
        <c:scaling>
          <c:orientation val="minMax"/>
          <c:max val="2.0000000000000004E-2"/>
          <c:min val="-1.0000000000000002E-2"/>
        </c:scaling>
        <c:delete val="0"/>
        <c:axPos val="r"/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957184"/>
        <c:crosses val="max"/>
        <c:crossBetween val="midCat"/>
        <c:majorUnit val="5.000000000000001E-3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9'!$Y$1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9'!$Y$2:$Y$17</c:f>
              <c:numCache>
                <c:formatCode>General</c:formatCode>
                <c:ptCount val="16"/>
                <c:pt idx="0">
                  <c:v>-1.6545805488274117</c:v>
                </c:pt>
                <c:pt idx="1">
                  <c:v>-3.1861164433433258</c:v>
                </c:pt>
                <c:pt idx="2">
                  <c:v>-2.3338201012170998</c:v>
                </c:pt>
                <c:pt idx="3">
                  <c:v>-1.0447578791329679</c:v>
                </c:pt>
                <c:pt idx="4">
                  <c:v>-1.1882251704475608</c:v>
                </c:pt>
                <c:pt idx="5">
                  <c:v>-0.69501830670519393</c:v>
                </c:pt>
                <c:pt idx="6">
                  <c:v>-0.54000457498769583</c:v>
                </c:pt>
                <c:pt idx="7">
                  <c:v>-0.50631537425515738</c:v>
                </c:pt>
                <c:pt idx="8">
                  <c:v>-0.39732845034449749</c:v>
                </c:pt>
                <c:pt idx="9">
                  <c:v>-0.34191571305641155</c:v>
                </c:pt>
                <c:pt idx="10">
                  <c:v>-0.30915119118540368</c:v>
                </c:pt>
                <c:pt idx="11">
                  <c:v>-0.26925896456681037</c:v>
                </c:pt>
                <c:pt idx="12">
                  <c:v>-0.24125112404655863</c:v>
                </c:pt>
                <c:pt idx="13">
                  <c:v>-0.21884516683620239</c:v>
                </c:pt>
                <c:pt idx="14">
                  <c:v>-0.19804135590747537</c:v>
                </c:pt>
                <c:pt idx="15">
                  <c:v>-0.18036461210993843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65-4283-8594-05D2F7BAEB65}"/>
            </c:ext>
          </c:extLst>
        </c:ser>
        <c:ser>
          <c:idx val="2"/>
          <c:order val="2"/>
          <c:tx>
            <c:strRef>
              <c:f>'Fig 9'!$AI$1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9'!$AI$2:$AI$17</c:f>
              <c:numCache>
                <c:formatCode>General</c:formatCode>
                <c:ptCount val="16"/>
                <c:pt idx="0">
                  <c:v>1.4877538026208015</c:v>
                </c:pt>
                <c:pt idx="1">
                  <c:v>4.0578884540549209</c:v>
                </c:pt>
                <c:pt idx="2">
                  <c:v>3.7543866522032214</c:v>
                </c:pt>
                <c:pt idx="3">
                  <c:v>1.5757741342984037</c:v>
                </c:pt>
                <c:pt idx="4">
                  <c:v>1.637707805082109</c:v>
                </c:pt>
                <c:pt idx="5">
                  <c:v>1.1840743597606418</c:v>
                </c:pt>
                <c:pt idx="6">
                  <c:v>0.91862961106750785</c:v>
                </c:pt>
                <c:pt idx="7">
                  <c:v>0.84516368414393028</c:v>
                </c:pt>
                <c:pt idx="8">
                  <c:v>0.73105286407288284</c:v>
                </c:pt>
                <c:pt idx="9">
                  <c:v>0.63561416282903549</c:v>
                </c:pt>
                <c:pt idx="10">
                  <c:v>0.57817600283865378</c:v>
                </c:pt>
                <c:pt idx="11">
                  <c:v>0.52032492319109003</c:v>
                </c:pt>
                <c:pt idx="12">
                  <c:v>0.46903327718166354</c:v>
                </c:pt>
                <c:pt idx="13">
                  <c:v>0.42768840191086788</c:v>
                </c:pt>
                <c:pt idx="14">
                  <c:v>0.39095678933127281</c:v>
                </c:pt>
                <c:pt idx="15">
                  <c:v>0.35705820185872389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65-4283-8594-05D2F7BA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42304"/>
        <c:axId val="3594438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065-4283-8594-05D2F7BA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62016"/>
        <c:axId val="359463552"/>
      </c:areaChart>
      <c:lineChart>
        <c:grouping val="standard"/>
        <c:varyColors val="0"/>
        <c:ser>
          <c:idx val="0"/>
          <c:order val="0"/>
          <c:tx>
            <c:strRef>
              <c:f>'Fig 9'!$T$1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9'!$A$2:$A$17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9'!$T$2:$T$17</c:f>
              <c:numCache>
                <c:formatCode>General</c:formatCode>
                <c:ptCount val="16"/>
                <c:pt idx="0">
                  <c:v>-0.91070353494349487</c:v>
                </c:pt>
                <c:pt idx="1">
                  <c:v>-1.1571724414628972</c:v>
                </c:pt>
                <c:pt idx="2">
                  <c:v>-0.45662700026252145</c:v>
                </c:pt>
                <c:pt idx="3">
                  <c:v>-0.25687092455728217</c:v>
                </c:pt>
                <c:pt idx="4">
                  <c:v>-0.36937126790650637</c:v>
                </c:pt>
                <c:pt idx="5">
                  <c:v>-0.102981126824873</c:v>
                </c:pt>
                <c:pt idx="6">
                  <c:v>-8.0689769453941906E-2</c:v>
                </c:pt>
                <c:pt idx="7">
                  <c:v>-8.3733532183192239E-2</c:v>
                </c:pt>
                <c:pt idx="8">
                  <c:v>-3.1802018308056082E-2</c:v>
                </c:pt>
                <c:pt idx="9">
                  <c:v>-2.4108744215409875E-2</c:v>
                </c:pt>
                <c:pt idx="10">
                  <c:v>-2.0063077192560601E-2</c:v>
                </c:pt>
                <c:pt idx="11">
                  <c:v>-9.0966155447815208E-3</c:v>
                </c:pt>
                <c:pt idx="12">
                  <c:v>-6.7345980292429974E-3</c:v>
                </c:pt>
                <c:pt idx="13">
                  <c:v>-5.0009658807684361E-3</c:v>
                </c:pt>
                <c:pt idx="14">
                  <c:v>-2.5630738153551175E-3</c:v>
                </c:pt>
                <c:pt idx="15">
                  <c:v>-1.8356237540926104E-3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65-4283-8594-05D2F7BA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442304"/>
        <c:axId val="359443840"/>
      </c:lineChart>
      <c:catAx>
        <c:axId val="3594423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438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59443840"/>
        <c:scaling>
          <c:orientation val="minMax"/>
          <c:max val="1.5"/>
          <c:min val="-3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42304"/>
        <c:crosses val="autoZero"/>
        <c:crossBetween val="midCat"/>
      </c:valAx>
      <c:catAx>
        <c:axId val="359462016"/>
        <c:scaling>
          <c:orientation val="minMax"/>
        </c:scaling>
        <c:delete val="1"/>
        <c:axPos val="b"/>
        <c:majorTickMark val="out"/>
        <c:minorTickMark val="none"/>
        <c:tickLblPos val="nextTo"/>
        <c:crossAx val="359463552"/>
        <c:crossesAt val="-1000000"/>
        <c:auto val="1"/>
        <c:lblAlgn val="ctr"/>
        <c:lblOffset val="100"/>
        <c:noMultiLvlLbl val="0"/>
      </c:catAx>
      <c:valAx>
        <c:axId val="359463552"/>
        <c:scaling>
          <c:orientation val="minMax"/>
          <c:max val="1.5"/>
          <c:min val="-3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62016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9'!$Z$1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9'!$Z$2:$Z$17</c:f>
              <c:numCache>
                <c:formatCode>General</c:formatCode>
                <c:ptCount val="16"/>
                <c:pt idx="0">
                  <c:v>-2.1265071905207695</c:v>
                </c:pt>
                <c:pt idx="1">
                  <c:v>-1.4486876404636049</c:v>
                </c:pt>
                <c:pt idx="2">
                  <c:v>-1.5614111045218082</c:v>
                </c:pt>
                <c:pt idx="3">
                  <c:v>-1.0216080361279933</c:v>
                </c:pt>
                <c:pt idx="4">
                  <c:v>-0.69885030919441948</c:v>
                </c:pt>
                <c:pt idx="5">
                  <c:v>-0.42169543820592037</c:v>
                </c:pt>
                <c:pt idx="6">
                  <c:v>-0.3852000048631759</c:v>
                </c:pt>
                <c:pt idx="7">
                  <c:v>-0.27734399449560537</c:v>
                </c:pt>
                <c:pt idx="8">
                  <c:v>-0.23420357164246114</c:v>
                </c:pt>
                <c:pt idx="9">
                  <c:v>-0.20558625810585607</c:v>
                </c:pt>
                <c:pt idx="10">
                  <c:v>-0.16926441312499127</c:v>
                </c:pt>
                <c:pt idx="11">
                  <c:v>-0.15093181602245348</c:v>
                </c:pt>
                <c:pt idx="12">
                  <c:v>-0.13478697263247766</c:v>
                </c:pt>
                <c:pt idx="13">
                  <c:v>-0.11881076436967163</c:v>
                </c:pt>
                <c:pt idx="14">
                  <c:v>-0.10783259507621454</c:v>
                </c:pt>
                <c:pt idx="15">
                  <c:v>-9.7845523018807432E-2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8B-47D4-80BF-58DDD267AA3A}"/>
            </c:ext>
          </c:extLst>
        </c:ser>
        <c:ser>
          <c:idx val="2"/>
          <c:order val="2"/>
          <c:tx>
            <c:strRef>
              <c:f>'Fig 9'!$AJ$1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9'!$AJ$2:$AJ$17</c:f>
              <c:numCache>
                <c:formatCode>General</c:formatCode>
                <c:ptCount val="16"/>
                <c:pt idx="0">
                  <c:v>1.1092480944680922</c:v>
                </c:pt>
                <c:pt idx="1">
                  <c:v>2.6682037454559699</c:v>
                </c:pt>
                <c:pt idx="2">
                  <c:v>2.4585486301829413</c:v>
                </c:pt>
                <c:pt idx="3">
                  <c:v>1.192532458321907</c:v>
                </c:pt>
                <c:pt idx="4">
                  <c:v>1.100442368889003</c:v>
                </c:pt>
                <c:pt idx="5">
                  <c:v>0.6875380217050745</c:v>
                </c:pt>
                <c:pt idx="6">
                  <c:v>0.59303660755656484</c:v>
                </c:pt>
                <c:pt idx="7">
                  <c:v>0.47859707281840413</c:v>
                </c:pt>
                <c:pt idx="8">
                  <c:v>0.41302592658135401</c:v>
                </c:pt>
                <c:pt idx="9">
                  <c:v>0.36787584131817286</c:v>
                </c:pt>
                <c:pt idx="10">
                  <c:v>0.31804382351894905</c:v>
                </c:pt>
                <c:pt idx="11">
                  <c:v>0.28621186065560117</c:v>
                </c:pt>
                <c:pt idx="12">
                  <c:v>0.25883600785492966</c:v>
                </c:pt>
                <c:pt idx="13">
                  <c:v>0.2318638436831173</c:v>
                </c:pt>
                <c:pt idx="14">
                  <c:v>0.21139009830369726</c:v>
                </c:pt>
                <c:pt idx="15">
                  <c:v>0.1929559598896059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8B-47D4-80BF-58DDD267A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388928"/>
        <c:axId val="36339046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18B-47D4-80BF-58DDD267A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392000"/>
        <c:axId val="363393792"/>
      </c:areaChart>
      <c:lineChart>
        <c:grouping val="standard"/>
        <c:varyColors val="0"/>
        <c:ser>
          <c:idx val="0"/>
          <c:order val="0"/>
          <c:tx>
            <c:strRef>
              <c:f>'Fig 9'!$U$1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9'!$A$2:$A$17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9'!$U$2:$U$17</c:f>
              <c:numCache>
                <c:formatCode>General</c:formatCode>
                <c:ptCount val="16"/>
                <c:pt idx="0">
                  <c:v>-1.5718831432867235</c:v>
                </c:pt>
                <c:pt idx="1">
                  <c:v>-0.1145858803091359</c:v>
                </c:pt>
                <c:pt idx="2">
                  <c:v>-0.33213667685682141</c:v>
                </c:pt>
                <c:pt idx="3">
                  <c:v>-0.42534169439352376</c:v>
                </c:pt>
                <c:pt idx="4">
                  <c:v>-0.14862923732343408</c:v>
                </c:pt>
                <c:pt idx="5">
                  <c:v>-7.7926539926899269E-2</c:v>
                </c:pt>
                <c:pt idx="6">
                  <c:v>-8.8681588511377363E-2</c:v>
                </c:pt>
                <c:pt idx="7">
                  <c:v>-3.8045345512887192E-2</c:v>
                </c:pt>
                <c:pt idx="8">
                  <c:v>-2.7690608351784135E-2</c:v>
                </c:pt>
                <c:pt idx="9">
                  <c:v>-2.1648337446769618E-2</c:v>
                </c:pt>
                <c:pt idx="10">
                  <c:v>-1.0242388792000616E-2</c:v>
                </c:pt>
                <c:pt idx="11">
                  <c:v>-7.8258856946528937E-3</c:v>
                </c:pt>
                <c:pt idx="12">
                  <c:v>-5.3690812785289433E-3</c:v>
                </c:pt>
                <c:pt idx="13">
                  <c:v>-2.8789551016291191E-3</c:v>
                </c:pt>
                <c:pt idx="14">
                  <c:v>-2.1375459243659074E-3</c:v>
                </c:pt>
                <c:pt idx="15">
                  <c:v>-1.3675430740044787E-3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8B-47D4-80BF-58DDD267A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388928"/>
        <c:axId val="363390464"/>
      </c:lineChart>
      <c:catAx>
        <c:axId val="3633889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39046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33904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388928"/>
        <c:crosses val="autoZero"/>
        <c:crossBetween val="midCat"/>
      </c:valAx>
      <c:catAx>
        <c:axId val="363392000"/>
        <c:scaling>
          <c:orientation val="minMax"/>
        </c:scaling>
        <c:delete val="1"/>
        <c:axPos val="b"/>
        <c:majorTickMark val="out"/>
        <c:minorTickMark val="none"/>
        <c:tickLblPos val="nextTo"/>
        <c:crossAx val="363393792"/>
        <c:crossesAt val="-1000000"/>
        <c:auto val="1"/>
        <c:lblAlgn val="ctr"/>
        <c:lblOffset val="100"/>
        <c:noMultiLvlLbl val="0"/>
      </c:catAx>
      <c:valAx>
        <c:axId val="363393792"/>
        <c:scaling>
          <c:orientation val="minMax"/>
          <c:max val="1.5"/>
          <c:min val="-2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392000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Absolute interest rate differential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10'!$W$1</c:f>
              <c:strCache>
                <c:ptCount val="1"/>
                <c:pt idx="0">
                  <c:v>Lower 2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10'!$W$2:$W$17</c:f>
              <c:numCache>
                <c:formatCode>General</c:formatCode>
                <c:ptCount val="16"/>
                <c:pt idx="0">
                  <c:v>5.1482998081753342E-2</c:v>
                </c:pt>
                <c:pt idx="1">
                  <c:v>-0.2745931012007588</c:v>
                </c:pt>
                <c:pt idx="2">
                  <c:v>-9.5249292580306691E-2</c:v>
                </c:pt>
                <c:pt idx="3">
                  <c:v>-0.12144932278474305</c:v>
                </c:pt>
                <c:pt idx="4">
                  <c:v>-0.10670677586188623</c:v>
                </c:pt>
                <c:pt idx="5">
                  <c:v>-5.4789589007704781E-2</c:v>
                </c:pt>
                <c:pt idx="6">
                  <c:v>-7.2468126371122432E-2</c:v>
                </c:pt>
                <c:pt idx="7">
                  <c:v>-6.3659161482454929E-2</c:v>
                </c:pt>
                <c:pt idx="8">
                  <c:v>-5.3556903568362707E-2</c:v>
                </c:pt>
                <c:pt idx="9">
                  <c:v>-5.4248757378890802E-2</c:v>
                </c:pt>
                <c:pt idx="10">
                  <c:v>-5.0208582829042885E-2</c:v>
                </c:pt>
                <c:pt idx="11">
                  <c:v>-4.6492973494282351E-2</c:v>
                </c:pt>
                <c:pt idx="12">
                  <c:v>-4.4611488813760501E-2</c:v>
                </c:pt>
                <c:pt idx="13">
                  <c:v>-4.2219310702968513E-2</c:v>
                </c:pt>
                <c:pt idx="14">
                  <c:v>-4.0108974426910561E-2</c:v>
                </c:pt>
                <c:pt idx="15">
                  <c:v>-3.8512312282077639E-2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F-4AEC-A805-722664D54564}"/>
            </c:ext>
          </c:extLst>
        </c:ser>
        <c:ser>
          <c:idx val="2"/>
          <c:order val="2"/>
          <c:tx>
            <c:strRef>
              <c:f>'Fig 10'!$AG$1</c:f>
              <c:strCache>
                <c:ptCount val="1"/>
                <c:pt idx="0">
                  <c:v>max-min 2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10'!$AG$2:$AG$17</c:f>
              <c:numCache>
                <c:formatCode>General</c:formatCode>
                <c:ptCount val="16"/>
                <c:pt idx="0">
                  <c:v>0.51948318619710243</c:v>
                </c:pt>
                <c:pt idx="1">
                  <c:v>0.71300718282692321</c:v>
                </c:pt>
                <c:pt idx="2">
                  <c:v>0.51942324098900983</c:v>
                </c:pt>
                <c:pt idx="3">
                  <c:v>0.34311709783057959</c:v>
                </c:pt>
                <c:pt idx="4">
                  <c:v>0.29700863475947731</c:v>
                </c:pt>
                <c:pt idx="5">
                  <c:v>0.20737034613224245</c:v>
                </c:pt>
                <c:pt idx="6">
                  <c:v>0.17455812764288817</c:v>
                </c:pt>
                <c:pt idx="7">
                  <c:v>0.14955104019839544</c:v>
                </c:pt>
                <c:pt idx="8">
                  <c:v>0.12902659580105344</c:v>
                </c:pt>
                <c:pt idx="9">
                  <c:v>0.11767078754093495</c:v>
                </c:pt>
                <c:pt idx="10">
                  <c:v>0.10709625411999109</c:v>
                </c:pt>
                <c:pt idx="11">
                  <c:v>9.8284970908358679E-2</c:v>
                </c:pt>
                <c:pt idx="12">
                  <c:v>9.1788036393696273E-2</c:v>
                </c:pt>
                <c:pt idx="13">
                  <c:v>8.6296260478819803E-2</c:v>
                </c:pt>
                <c:pt idx="14">
                  <c:v>8.1551646936634276E-2</c:v>
                </c:pt>
                <c:pt idx="15">
                  <c:v>7.7739992793327467E-2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F-4AEC-A805-722664D54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511552"/>
        <c:axId val="3615174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E7F-4AEC-A805-722664D54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518976"/>
        <c:axId val="361520512"/>
      </c:areaChart>
      <c:lineChart>
        <c:grouping val="standard"/>
        <c:varyColors val="0"/>
        <c:ser>
          <c:idx val="0"/>
          <c:order val="0"/>
          <c:tx>
            <c:strRef>
              <c:f>'Fig 10'!$R$1</c:f>
              <c:strCache>
                <c:ptCount val="1"/>
                <c:pt idx="0">
                  <c:v>dar_diff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10'!$A$2:$A$17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10'!$R$2:$R$17</c:f>
              <c:numCache>
                <c:formatCode>General</c:formatCode>
                <c:ptCount val="16"/>
                <c:pt idx="0">
                  <c:v>0.31122459118030454</c:v>
                </c:pt>
                <c:pt idx="1">
                  <c:v>8.1910655807200305E-2</c:v>
                </c:pt>
                <c:pt idx="2">
                  <c:v>0.16446216231970068</c:v>
                </c:pt>
                <c:pt idx="3">
                  <c:v>5.0109226130546754E-2</c:v>
                </c:pt>
                <c:pt idx="4">
                  <c:v>4.1797375923354918E-2</c:v>
                </c:pt>
                <c:pt idx="5">
                  <c:v>4.8895418463918941E-2</c:v>
                </c:pt>
                <c:pt idx="6">
                  <c:v>1.4811103044819142E-2</c:v>
                </c:pt>
                <c:pt idx="7">
                  <c:v>1.1116358616742796E-2</c:v>
                </c:pt>
                <c:pt idx="8">
                  <c:v>1.0956394332164015E-2</c:v>
                </c:pt>
                <c:pt idx="9">
                  <c:v>4.586636391576672E-3</c:v>
                </c:pt>
                <c:pt idx="10">
                  <c:v>3.3393786364551647E-3</c:v>
                </c:pt>
                <c:pt idx="11">
                  <c:v>2.6495119598969868E-3</c:v>
                </c:pt>
                <c:pt idx="12">
                  <c:v>1.2826949775851288E-3</c:v>
                </c:pt>
                <c:pt idx="13">
                  <c:v>9.2898513093888095E-4</c:v>
                </c:pt>
                <c:pt idx="14">
                  <c:v>6.6701463590406644E-4</c:v>
                </c:pt>
                <c:pt idx="15">
                  <c:v>3.576841145860932E-4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7F-4AEC-A805-722664D54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511552"/>
        <c:axId val="361517440"/>
      </c:lineChart>
      <c:catAx>
        <c:axId val="36151155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74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1517440"/>
        <c:scaling>
          <c:orientation val="minMax"/>
          <c:max val="0.60000000000000009"/>
          <c:min val="-0.30000000000000004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1552"/>
        <c:crosses val="autoZero"/>
        <c:crossBetween val="midCat"/>
      </c:valAx>
      <c:catAx>
        <c:axId val="361518976"/>
        <c:scaling>
          <c:orientation val="minMax"/>
        </c:scaling>
        <c:delete val="1"/>
        <c:axPos val="b"/>
        <c:majorTickMark val="out"/>
        <c:minorTickMark val="none"/>
        <c:tickLblPos val="nextTo"/>
        <c:crossAx val="361520512"/>
        <c:crossesAt val="-1000000"/>
        <c:auto val="1"/>
        <c:lblAlgn val="ctr"/>
        <c:lblOffset val="100"/>
        <c:noMultiLvlLbl val="0"/>
      </c:catAx>
      <c:valAx>
        <c:axId val="361520512"/>
        <c:scaling>
          <c:orientation val="minMax"/>
          <c:max val="0.60000000000000009"/>
          <c:min val="-0.30000000000000004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8976"/>
        <c:crosses val="max"/>
        <c:crossBetween val="midCat"/>
        <c:majorUnit val="0.1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 volatility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10'!$X$1</c:f>
              <c:strCache>
                <c:ptCount val="1"/>
                <c:pt idx="0">
                  <c:v>Lower 3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10'!$X$2:$X$17</c:f>
              <c:numCache>
                <c:formatCode>General</c:formatCode>
                <c:ptCount val="16"/>
                <c:pt idx="0">
                  <c:v>3.3625618661042634E-3</c:v>
                </c:pt>
                <c:pt idx="1">
                  <c:v>-9.2719671036595053E-3</c:v>
                </c:pt>
                <c:pt idx="2">
                  <c:v>-2.2547346778723355E-3</c:v>
                </c:pt>
                <c:pt idx="3">
                  <c:v>3.6430789448583567E-5</c:v>
                </c:pt>
                <c:pt idx="4">
                  <c:v>-1.8347870322286634E-3</c:v>
                </c:pt>
                <c:pt idx="5">
                  <c:v>-4.8784138961603272E-4</c:v>
                </c:pt>
                <c:pt idx="6">
                  <c:v>-2.9873247347838525E-4</c:v>
                </c:pt>
                <c:pt idx="7">
                  <c:v>-5.0936867429019568E-4</c:v>
                </c:pt>
                <c:pt idx="8">
                  <c:v>-2.8912799262375866E-4</c:v>
                </c:pt>
                <c:pt idx="9">
                  <c:v>-2.5733384910499486E-4</c:v>
                </c:pt>
                <c:pt idx="10">
                  <c:v>-2.7289973186938964E-4</c:v>
                </c:pt>
                <c:pt idx="11">
                  <c:v>-2.3514418644085761E-4</c:v>
                </c:pt>
                <c:pt idx="12">
                  <c:v>-2.2156543764638553E-4</c:v>
                </c:pt>
                <c:pt idx="13">
                  <c:v>-2.1427927975666881E-4</c:v>
                </c:pt>
                <c:pt idx="14">
                  <c:v>-2.0268766493211949E-4</c:v>
                </c:pt>
                <c:pt idx="15">
                  <c:v>-1.9407675106245428E-4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0-49B5-84AE-05FF26FEFD7E}"/>
            </c:ext>
          </c:extLst>
        </c:ser>
        <c:ser>
          <c:idx val="2"/>
          <c:order val="2"/>
          <c:tx>
            <c:strRef>
              <c:f>'Fig 10'!$AH$1</c:f>
              <c:strCache>
                <c:ptCount val="1"/>
                <c:pt idx="0">
                  <c:v>max-min 3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10'!$AH$2:$AH$17</c:f>
              <c:numCache>
                <c:formatCode>General</c:formatCode>
                <c:ptCount val="16"/>
                <c:pt idx="0">
                  <c:v>6.1018260436427607E-3</c:v>
                </c:pt>
                <c:pt idx="1">
                  <c:v>7.9899345040643516E-3</c:v>
                </c:pt>
                <c:pt idx="2">
                  <c:v>5.8150163739839117E-3</c:v>
                </c:pt>
                <c:pt idx="3">
                  <c:v>3.5930694066153013E-3</c:v>
                </c:pt>
                <c:pt idx="4">
                  <c:v>2.39813951270176E-3</c:v>
                </c:pt>
                <c:pt idx="5">
                  <c:v>1.4330547813092829E-3</c:v>
                </c:pt>
                <c:pt idx="6">
                  <c:v>1.1098143222018503E-3</c:v>
                </c:pt>
                <c:pt idx="7">
                  <c:v>8.9222315249531036E-4</c:v>
                </c:pt>
                <c:pt idx="8">
                  <c:v>6.9251618851807486E-4</c:v>
                </c:pt>
                <c:pt idx="9">
                  <c:v>6.0243278188157746E-4</c:v>
                </c:pt>
                <c:pt idx="10">
                  <c:v>5.4083162881397244E-4</c:v>
                </c:pt>
                <c:pt idx="11">
                  <c:v>4.984394374556206E-4</c:v>
                </c:pt>
                <c:pt idx="12">
                  <c:v>4.6068389202708862E-4</c:v>
                </c:pt>
                <c:pt idx="13">
                  <c:v>4.3120807147323465E-4</c:v>
                </c:pt>
                <c:pt idx="14">
                  <c:v>4.1233029875896855E-4</c:v>
                </c:pt>
                <c:pt idx="15">
                  <c:v>3.9212777006475408E-4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60-49B5-84AE-05FF26FEF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18368"/>
        <c:axId val="36341990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E560-49B5-84AE-05FF26FEF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25792"/>
        <c:axId val="363427328"/>
      </c:areaChart>
      <c:lineChart>
        <c:grouping val="standard"/>
        <c:varyColors val="0"/>
        <c:ser>
          <c:idx val="0"/>
          <c:order val="0"/>
          <c:tx>
            <c:strRef>
              <c:f>'Fig 10'!$S$1</c:f>
              <c:strCache>
                <c:ptCount val="1"/>
                <c:pt idx="0">
                  <c:v>dlx_sd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10'!$A$2:$A$17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10'!$S$2:$S$17</c:f>
              <c:numCache>
                <c:formatCode>General</c:formatCode>
                <c:ptCount val="16"/>
                <c:pt idx="0">
                  <c:v>6.4134748879256442E-3</c:v>
                </c:pt>
                <c:pt idx="1">
                  <c:v>-5.2771654461248232E-3</c:v>
                </c:pt>
                <c:pt idx="2">
                  <c:v>6.527735091196201E-4</c:v>
                </c:pt>
                <c:pt idx="3">
                  <c:v>1.8331310872537277E-3</c:v>
                </c:pt>
                <c:pt idx="4">
                  <c:v>-6.3588287037527689E-4</c:v>
                </c:pt>
                <c:pt idx="5">
                  <c:v>2.2885159553610223E-4</c:v>
                </c:pt>
                <c:pt idx="6">
                  <c:v>2.5634028212003347E-4</c:v>
                </c:pt>
                <c:pt idx="7">
                  <c:v>-6.3257098042540565E-5</c:v>
                </c:pt>
                <c:pt idx="8">
                  <c:v>5.7295696132772343E-5</c:v>
                </c:pt>
                <c:pt idx="9">
                  <c:v>4.3716947338300287E-5</c:v>
                </c:pt>
                <c:pt idx="10">
                  <c:v>-2.5932098307491755E-6</c:v>
                </c:pt>
                <c:pt idx="11">
                  <c:v>1.4075532286952742E-5</c:v>
                </c:pt>
                <c:pt idx="12">
                  <c:v>8.644032769163919E-6</c:v>
                </c:pt>
                <c:pt idx="13">
                  <c:v>1.3280678698983647E-6</c:v>
                </c:pt>
                <c:pt idx="14">
                  <c:v>3.4443655478660828E-6</c:v>
                </c:pt>
                <c:pt idx="15">
                  <c:v>1.9407675106245426E-6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60-49B5-84AE-05FF26FEF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418368"/>
        <c:axId val="363419904"/>
      </c:lineChart>
      <c:catAx>
        <c:axId val="3634183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41990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3419904"/>
        <c:scaling>
          <c:orientation val="minMax"/>
          <c:max val="1.0000000000000002E-2"/>
          <c:min val="-1.0000000000000002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418368"/>
        <c:crosses val="autoZero"/>
        <c:crossBetween val="midCat"/>
        <c:majorUnit val="5.000000000000001E-3"/>
      </c:valAx>
      <c:catAx>
        <c:axId val="363425792"/>
        <c:scaling>
          <c:orientation val="minMax"/>
        </c:scaling>
        <c:delete val="1"/>
        <c:axPos val="b"/>
        <c:majorTickMark val="out"/>
        <c:minorTickMark val="none"/>
        <c:tickLblPos val="nextTo"/>
        <c:crossAx val="363427328"/>
        <c:crossesAt val="-1000000"/>
        <c:auto val="1"/>
        <c:lblAlgn val="ctr"/>
        <c:lblOffset val="100"/>
        <c:noMultiLvlLbl val="0"/>
      </c:catAx>
      <c:valAx>
        <c:axId val="363427328"/>
        <c:scaling>
          <c:orientation val="minMax"/>
          <c:max val="1.0000000000000002E-2"/>
          <c:min val="-1.0000000000000002E-2"/>
        </c:scaling>
        <c:delete val="0"/>
        <c:axPos val="r"/>
        <c:numFmt formatCode="0.0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425792"/>
        <c:crosses val="max"/>
        <c:crossBetween val="midCat"/>
        <c:majorUnit val="5.000000000000001E-3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10'!$Y$1</c:f>
              <c:strCache>
                <c:ptCount val="1"/>
                <c:pt idx="0">
                  <c:v>Lower 4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10'!$Y$2:$Y$17</c:f>
              <c:numCache>
                <c:formatCode>General</c:formatCode>
                <c:ptCount val="16"/>
                <c:pt idx="0">
                  <c:v>-0.77286495702491598</c:v>
                </c:pt>
                <c:pt idx="1">
                  <c:v>-1.9268383638733746</c:v>
                </c:pt>
                <c:pt idx="2">
                  <c:v>-1.2982608603495236</c:v>
                </c:pt>
                <c:pt idx="3">
                  <c:v>-0.6310846042159034</c:v>
                </c:pt>
                <c:pt idx="4">
                  <c:v>-0.66407798308551558</c:v>
                </c:pt>
                <c:pt idx="5">
                  <c:v>-0.21573154349968734</c:v>
                </c:pt>
                <c:pt idx="6">
                  <c:v>-0.14900954619159149</c:v>
                </c:pt>
                <c:pt idx="7">
                  <c:v>-0.18890622847271532</c:v>
                </c:pt>
                <c:pt idx="8">
                  <c:v>-8.2234227455302733E-2</c:v>
                </c:pt>
                <c:pt idx="9">
                  <c:v>-7.4633108831353268E-2</c:v>
                </c:pt>
                <c:pt idx="10">
                  <c:v>-7.7208434456373126E-2</c:v>
                </c:pt>
                <c:pt idx="11">
                  <c:v>-5.3709250506056787E-2</c:v>
                </c:pt>
                <c:pt idx="12">
                  <c:v>-5.0796774484140016E-2</c:v>
                </c:pt>
                <c:pt idx="13">
                  <c:v>-4.7131174687622533E-2</c:v>
                </c:pt>
                <c:pt idx="14">
                  <c:v>-4.0097051623091025E-2</c:v>
                </c:pt>
                <c:pt idx="15">
                  <c:v>-3.7368054304397123E-2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BA-4D54-8538-EEC19EEBD44C}"/>
            </c:ext>
          </c:extLst>
        </c:ser>
        <c:ser>
          <c:idx val="2"/>
          <c:order val="2"/>
          <c:tx>
            <c:strRef>
              <c:f>'Fig 10'!$AI$1</c:f>
              <c:strCache>
                <c:ptCount val="1"/>
                <c:pt idx="0">
                  <c:v>max-min 4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10'!$AI$2:$AI$17</c:f>
              <c:numCache>
                <c:formatCode>General</c:formatCode>
                <c:ptCount val="16"/>
                <c:pt idx="0">
                  <c:v>2.3242519102981229</c:v>
                </c:pt>
                <c:pt idx="1">
                  <c:v>2.5885410594868423</c:v>
                </c:pt>
                <c:pt idx="2">
                  <c:v>2.6028904850726495</c:v>
                </c:pt>
                <c:pt idx="3">
                  <c:v>1.6119037935712242</c:v>
                </c:pt>
                <c:pt idx="4">
                  <c:v>0.79704738387189078</c:v>
                </c:pt>
                <c:pt idx="5">
                  <c:v>0.50566598132623963</c:v>
                </c:pt>
                <c:pt idx="6">
                  <c:v>0.34185460538168866</c:v>
                </c:pt>
                <c:pt idx="7">
                  <c:v>0.2619804307046642</c:v>
                </c:pt>
                <c:pt idx="8">
                  <c:v>0.18483922761427346</c:v>
                </c:pt>
                <c:pt idx="9">
                  <c:v>0.14956528132517991</c:v>
                </c:pt>
                <c:pt idx="10">
                  <c:v>0.13197815212437869</c:v>
                </c:pt>
                <c:pt idx="11">
                  <c:v>0.11094334548576151</c:v>
                </c:pt>
                <c:pt idx="12">
                  <c:v>0.10000616011530675</c:v>
                </c:pt>
                <c:pt idx="13">
                  <c:v>8.9966165732272105E-2</c:v>
                </c:pt>
                <c:pt idx="14">
                  <c:v>8.0611732568860811E-2</c:v>
                </c:pt>
                <c:pt idx="15">
                  <c:v>7.4097576226459072E-2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BA-4D54-8538-EEC19EEBD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580032"/>
        <c:axId val="3635941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1BA-4D54-8538-EEC19EEBD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595648"/>
        <c:axId val="363597184"/>
      </c:areaChart>
      <c:lineChart>
        <c:grouping val="standard"/>
        <c:varyColors val="0"/>
        <c:ser>
          <c:idx val="0"/>
          <c:order val="0"/>
          <c:tx>
            <c:strRef>
              <c:f>'Fig 10'!$T$1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10'!$A$2:$A$17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10'!$T$2:$T$17</c:f>
              <c:numCache>
                <c:formatCode>General</c:formatCode>
                <c:ptCount val="16"/>
                <c:pt idx="0">
                  <c:v>0.3892609981241455</c:v>
                </c:pt>
                <c:pt idx="1">
                  <c:v>-0.63256766853545576</c:v>
                </c:pt>
                <c:pt idx="2">
                  <c:v>3.1843821868011912E-3</c:v>
                </c:pt>
                <c:pt idx="3">
                  <c:v>0.17486712697521115</c:v>
                </c:pt>
                <c:pt idx="4">
                  <c:v>-0.26555429114957024</c:v>
                </c:pt>
                <c:pt idx="5">
                  <c:v>3.7101447163432492E-2</c:v>
                </c:pt>
                <c:pt idx="6">
                  <c:v>2.1917756499252837E-2</c:v>
                </c:pt>
                <c:pt idx="7">
                  <c:v>-5.7916013120383227E-2</c:v>
                </c:pt>
                <c:pt idx="8">
                  <c:v>1.0185386351833992E-2</c:v>
                </c:pt>
                <c:pt idx="9">
                  <c:v>1.4969742573417975E-4</c:v>
                </c:pt>
                <c:pt idx="10">
                  <c:v>-1.1219358394183792E-2</c:v>
                </c:pt>
                <c:pt idx="11">
                  <c:v>1.7625878313214706E-3</c:v>
                </c:pt>
                <c:pt idx="12">
                  <c:v>-7.9352883198914755E-4</c:v>
                </c:pt>
                <c:pt idx="13">
                  <c:v>-2.1480918214864821E-3</c:v>
                </c:pt>
                <c:pt idx="14">
                  <c:v>2.0864906684188772E-4</c:v>
                </c:pt>
                <c:pt idx="15">
                  <c:v>-3.1926619116758693E-4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BA-4D54-8538-EEC19EEBD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580032"/>
        <c:axId val="363594112"/>
      </c:lineChart>
      <c:catAx>
        <c:axId val="36358003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5941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3594112"/>
        <c:scaling>
          <c:orientation val="minMax"/>
          <c:min val="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580032"/>
        <c:crosses val="autoZero"/>
        <c:crossBetween val="midCat"/>
      </c:valAx>
      <c:catAx>
        <c:axId val="363595648"/>
        <c:scaling>
          <c:orientation val="minMax"/>
        </c:scaling>
        <c:delete val="1"/>
        <c:axPos val="b"/>
        <c:majorTickMark val="out"/>
        <c:minorTickMark val="none"/>
        <c:tickLblPos val="nextTo"/>
        <c:crossAx val="363597184"/>
        <c:crossesAt val="-1000000"/>
        <c:auto val="1"/>
        <c:lblAlgn val="ctr"/>
        <c:lblOffset val="100"/>
        <c:noMultiLvlLbl val="0"/>
      </c:catAx>
      <c:valAx>
        <c:axId val="363597184"/>
        <c:scaling>
          <c:orientation val="minMax"/>
          <c:max val="2"/>
          <c:min val="-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595648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tx>
            <c:strRef>
              <c:f>'Fig 10'!$Z$1</c:f>
              <c:strCache>
                <c:ptCount val="1"/>
                <c:pt idx="0">
                  <c:v>Lower 5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'Fig 10'!$Z$2:$Z$17</c:f>
              <c:numCache>
                <c:formatCode>General</c:formatCode>
                <c:ptCount val="16"/>
                <c:pt idx="0">
                  <c:v>-1.6429564049302119</c:v>
                </c:pt>
                <c:pt idx="1">
                  <c:v>-0.48220455292135189</c:v>
                </c:pt>
                <c:pt idx="2">
                  <c:v>-1.2286061844908167</c:v>
                </c:pt>
                <c:pt idx="3">
                  <c:v>-1.0570068993291435</c:v>
                </c:pt>
                <c:pt idx="4">
                  <c:v>-0.31354788198013928</c:v>
                </c:pt>
                <c:pt idx="5">
                  <c:v>-0.21196095679175894</c:v>
                </c:pt>
                <c:pt idx="6">
                  <c:v>-0.17438590936549486</c:v>
                </c:pt>
                <c:pt idx="7">
                  <c:v>-0.11066978337590215</c:v>
                </c:pt>
                <c:pt idx="8">
                  <c:v>-8.4989388704600613E-2</c:v>
                </c:pt>
                <c:pt idx="9">
                  <c:v>-6.8549166993439811E-2</c:v>
                </c:pt>
                <c:pt idx="10">
                  <c:v>-6.2506292590904747E-2</c:v>
                </c:pt>
                <c:pt idx="11">
                  <c:v>-5.3729121845756012E-2</c:v>
                </c:pt>
                <c:pt idx="12">
                  <c:v>-4.6996711955657765E-2</c:v>
                </c:pt>
                <c:pt idx="13">
                  <c:v>-4.3741786512924319E-2</c:v>
                </c:pt>
                <c:pt idx="14">
                  <c:v>-3.9521113960808416E-2</c:v>
                </c:pt>
                <c:pt idx="15">
                  <c:v>-3.5937317846052752E-2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0-4458-A8FA-92B3CDA089D1}"/>
            </c:ext>
          </c:extLst>
        </c:ser>
        <c:ser>
          <c:idx val="2"/>
          <c:order val="2"/>
          <c:tx>
            <c:strRef>
              <c:f>'Fig 10'!$AJ$1</c:f>
              <c:strCache>
                <c:ptCount val="1"/>
                <c:pt idx="0">
                  <c:v>max-min 5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10'!$AJ$2:$AJ$17</c:f>
              <c:numCache>
                <c:formatCode>General</c:formatCode>
                <c:ptCount val="16"/>
                <c:pt idx="0">
                  <c:v>1.6779491717625614</c:v>
                </c:pt>
                <c:pt idx="1">
                  <c:v>2.1435767219178228</c:v>
                </c:pt>
                <c:pt idx="2">
                  <c:v>2.4985705882976355</c:v>
                </c:pt>
                <c:pt idx="3">
                  <c:v>1.6731568670050976</c:v>
                </c:pt>
                <c:pt idx="4">
                  <c:v>0.70102575855527416</c:v>
                </c:pt>
                <c:pt idx="5">
                  <c:v>0.39219202072978154</c:v>
                </c:pt>
                <c:pt idx="6">
                  <c:v>0.28582504477675208</c:v>
                </c:pt>
                <c:pt idx="7">
                  <c:v>0.22635641764786923</c:v>
                </c:pt>
                <c:pt idx="8">
                  <c:v>0.15924229256970865</c:v>
                </c:pt>
                <c:pt idx="9">
                  <c:v>0.12498807719618046</c:v>
                </c:pt>
                <c:pt idx="10">
                  <c:v>0.12472047648823086</c:v>
                </c:pt>
                <c:pt idx="11">
                  <c:v>0.10398837659103194</c:v>
                </c:pt>
                <c:pt idx="12">
                  <c:v>9.1521429252731643E-2</c:v>
                </c:pt>
                <c:pt idx="13">
                  <c:v>8.7140792416036963E-2</c:v>
                </c:pt>
                <c:pt idx="14">
                  <c:v>7.8057271850525134E-2</c:v>
                </c:pt>
                <c:pt idx="15">
                  <c:v>7.1335791197261453E-2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0-4458-A8FA-92B3CDA08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647744"/>
        <c:axId val="36364928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8010-4458-A8FA-92B3CDA08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707840"/>
        <c:axId val="364709376"/>
      </c:areaChart>
      <c:lineChart>
        <c:grouping val="standard"/>
        <c:varyColors val="0"/>
        <c:ser>
          <c:idx val="0"/>
          <c:order val="0"/>
          <c:tx>
            <c:strRef>
              <c:f>'Fig 10'!$U$1</c:f>
              <c:strCache>
                <c:ptCount val="1"/>
                <c:pt idx="0">
                  <c:v>outfl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10'!$A$2:$A$17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10'!$U$2:$U$17</c:f>
              <c:numCache>
                <c:formatCode>General</c:formatCode>
                <c:ptCount val="16"/>
                <c:pt idx="0">
                  <c:v>-0.80398181904893118</c:v>
                </c:pt>
                <c:pt idx="1">
                  <c:v>0.58958364244306194</c:v>
                </c:pt>
                <c:pt idx="2">
                  <c:v>2.0679109658000995E-2</c:v>
                </c:pt>
                <c:pt idx="3">
                  <c:v>-0.22042846582659473</c:v>
                </c:pt>
                <c:pt idx="4">
                  <c:v>3.6964997297497804E-2</c:v>
                </c:pt>
                <c:pt idx="5">
                  <c:v>-1.5864946426868171E-2</c:v>
                </c:pt>
                <c:pt idx="6">
                  <c:v>-3.1473552571616305E-2</c:v>
                </c:pt>
                <c:pt idx="7">
                  <c:v>2.5084254480324721E-3</c:v>
                </c:pt>
                <c:pt idx="8">
                  <c:v>-5.3682424197462825E-3</c:v>
                </c:pt>
                <c:pt idx="9">
                  <c:v>-6.0551283953495759E-3</c:v>
                </c:pt>
                <c:pt idx="10">
                  <c:v>-1.4605434678932142E-4</c:v>
                </c:pt>
                <c:pt idx="11">
                  <c:v>-1.7347679557425523E-3</c:v>
                </c:pt>
                <c:pt idx="12">
                  <c:v>-1.2359973292919444E-3</c:v>
                </c:pt>
                <c:pt idx="13">
                  <c:v>-1.7155589940332988E-4</c:v>
                </c:pt>
                <c:pt idx="14">
                  <c:v>-4.9247803554585247E-4</c:v>
                </c:pt>
                <c:pt idx="15">
                  <c:v>-2.6958784191951843E-4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10-4458-A8FA-92B3CDA08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647744"/>
        <c:axId val="363649280"/>
      </c:lineChart>
      <c:catAx>
        <c:axId val="36364774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64928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36492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647744"/>
        <c:crosses val="autoZero"/>
        <c:crossBetween val="midCat"/>
      </c:valAx>
      <c:catAx>
        <c:axId val="364707840"/>
        <c:scaling>
          <c:orientation val="minMax"/>
        </c:scaling>
        <c:delete val="1"/>
        <c:axPos val="b"/>
        <c:majorTickMark val="out"/>
        <c:minorTickMark val="none"/>
        <c:tickLblPos val="nextTo"/>
        <c:crossAx val="364709376"/>
        <c:crossesAt val="-1000000"/>
        <c:auto val="1"/>
        <c:lblAlgn val="ctr"/>
        <c:lblOffset val="100"/>
        <c:noMultiLvlLbl val="0"/>
      </c:catAx>
      <c:valAx>
        <c:axId val="364709376"/>
        <c:scaling>
          <c:orientation val="minMax"/>
          <c:max val="2"/>
          <c:min val="-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707840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11'!$AE$2:$AE$17</c:f>
              <c:numCache>
                <c:formatCode>General</c:formatCode>
                <c:ptCount val="16"/>
                <c:pt idx="0">
                  <c:v>1.6784001780086578E-2</c:v>
                </c:pt>
                <c:pt idx="1">
                  <c:v>1.1465699576706755E-2</c:v>
                </c:pt>
                <c:pt idx="2">
                  <c:v>-1.3705956858825023E-2</c:v>
                </c:pt>
                <c:pt idx="3">
                  <c:v>-2.231449214279404E-3</c:v>
                </c:pt>
                <c:pt idx="4">
                  <c:v>1.5033463757818572E-5</c:v>
                </c:pt>
                <c:pt idx="5">
                  <c:v>-1.2420757206426545E-3</c:v>
                </c:pt>
                <c:pt idx="6">
                  <c:v>-5.2722152178589945E-4</c:v>
                </c:pt>
                <c:pt idx="7">
                  <c:v>-1.176095528293288E-4</c:v>
                </c:pt>
                <c:pt idx="8">
                  <c:v>-1.7949507758315326E-4</c:v>
                </c:pt>
                <c:pt idx="9">
                  <c:v>-8.0042468380834989E-5</c:v>
                </c:pt>
                <c:pt idx="10">
                  <c:v>-2.6928079259093927E-5</c:v>
                </c:pt>
                <c:pt idx="11">
                  <c:v>-2.8788697028530156E-5</c:v>
                </c:pt>
                <c:pt idx="12">
                  <c:v>-1.9923309250249126E-5</c:v>
                </c:pt>
                <c:pt idx="13">
                  <c:v>-5.1820794221053641E-6</c:v>
                </c:pt>
                <c:pt idx="14">
                  <c:v>-4.9656997073778847E-6</c:v>
                </c:pt>
                <c:pt idx="15">
                  <c:v>-4.4374093637293032E-6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D3-4365-843D-327A2042DD0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11'!$AS$2:$AS$17</c:f>
              <c:numCache>
                <c:formatCode>General</c:formatCode>
                <c:ptCount val="16"/>
                <c:pt idx="0">
                  <c:v>3.1271076282857295E-2</c:v>
                </c:pt>
                <c:pt idx="1">
                  <c:v>3.1604360863753019E-2</c:v>
                </c:pt>
                <c:pt idx="2">
                  <c:v>3.0685808491191111E-2</c:v>
                </c:pt>
                <c:pt idx="3">
                  <c:v>1.3075102686426154E-2</c:v>
                </c:pt>
                <c:pt idx="4">
                  <c:v>6.9788268720600089E-3</c:v>
                </c:pt>
                <c:pt idx="5">
                  <c:v>2.9373450856139344E-3</c:v>
                </c:pt>
                <c:pt idx="6">
                  <c:v>1.4559230236082402E-3</c:v>
                </c:pt>
                <c:pt idx="7">
                  <c:v>5.949291053249223E-4</c:v>
                </c:pt>
                <c:pt idx="8">
                  <c:v>3.6737974142404708E-4</c:v>
                </c:pt>
                <c:pt idx="9">
                  <c:v>1.9407824277853901E-4</c:v>
                </c:pt>
                <c:pt idx="10">
                  <c:v>9.1570581304515543E-5</c:v>
                </c:pt>
                <c:pt idx="11">
                  <c:v>5.7643994486168136E-5</c:v>
                </c:pt>
                <c:pt idx="12">
                  <c:v>3.4316434278810336E-5</c:v>
                </c:pt>
                <c:pt idx="13">
                  <c:v>1.6981165040553339E-5</c:v>
                </c:pt>
                <c:pt idx="14">
                  <c:v>1.0477585444812193E-5</c:v>
                </c:pt>
                <c:pt idx="15">
                  <c:v>6.5930338603168562E-6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D3-4365-843D-327A2042D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126336"/>
        <c:axId val="36213632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8FD3-4365-843D-327A2042D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137856"/>
        <c:axId val="362147840"/>
      </c:areaChart>
      <c:lineChart>
        <c:grouping val="standard"/>
        <c:varyColors val="0"/>
        <c:ser>
          <c:idx val="0"/>
          <c:order val="0"/>
          <c:tx>
            <c:strRef>
              <c:f>'Fig 11'!$X$1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11'!$X$2:$X$17</c:f>
              <c:numCache>
                <c:formatCode>General</c:formatCode>
                <c:ptCount val="16"/>
                <c:pt idx="0">
                  <c:v>3.2477703649869405E-2</c:v>
                </c:pt>
                <c:pt idx="1">
                  <c:v>2.7248542511284012E-2</c:v>
                </c:pt>
                <c:pt idx="2">
                  <c:v>1.644349942124047E-3</c:v>
                </c:pt>
                <c:pt idx="3">
                  <c:v>4.2826054955771541E-3</c:v>
                </c:pt>
                <c:pt idx="4">
                  <c:v>3.514281003251454E-3</c:v>
                </c:pt>
                <c:pt idx="5">
                  <c:v>2.2163135860787814E-4</c:v>
                </c:pt>
                <c:pt idx="6">
                  <c:v>2.0300602252725322E-4</c:v>
                </c:pt>
                <c:pt idx="7">
                  <c:v>1.7665375673378894E-4</c:v>
                </c:pt>
                <c:pt idx="8">
                  <c:v>3.9625951820014777E-6</c:v>
                </c:pt>
                <c:pt idx="9">
                  <c:v>1.7257430842176132E-5</c:v>
                </c:pt>
                <c:pt idx="10">
                  <c:v>1.8497580556447303E-5</c:v>
                </c:pt>
                <c:pt idx="11">
                  <c:v>1.411532470421637E-7</c:v>
                </c:pt>
                <c:pt idx="12">
                  <c:v>-2.5827760424453642E-6</c:v>
                </c:pt>
                <c:pt idx="13">
                  <c:v>3.2426746733287494E-6</c:v>
                </c:pt>
                <c:pt idx="14">
                  <c:v>3.901831195151656E-7</c:v>
                </c:pt>
                <c:pt idx="15">
                  <c:v>-1.1126490142134268E-6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D3-4365-843D-327A2042D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126336"/>
        <c:axId val="362136320"/>
      </c:lineChart>
      <c:catAx>
        <c:axId val="3621263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13632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2136320"/>
        <c:scaling>
          <c:orientation val="minMax"/>
          <c:max val="6.0000000000000012E-2"/>
          <c:min val="-2.0000000000000004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126336"/>
        <c:crosses val="autoZero"/>
        <c:crossBetween val="midCat"/>
      </c:valAx>
      <c:catAx>
        <c:axId val="362137856"/>
        <c:scaling>
          <c:orientation val="minMax"/>
        </c:scaling>
        <c:delete val="1"/>
        <c:axPos val="b"/>
        <c:majorTickMark val="out"/>
        <c:minorTickMark val="none"/>
        <c:tickLblPos val="nextTo"/>
        <c:crossAx val="362147840"/>
        <c:crossesAt val="-1000000"/>
        <c:auto val="1"/>
        <c:lblAlgn val="ctr"/>
        <c:lblOffset val="100"/>
        <c:noMultiLvlLbl val="0"/>
      </c:catAx>
      <c:valAx>
        <c:axId val="362147840"/>
        <c:scaling>
          <c:orientation val="minMax"/>
          <c:max val="6.0000000000000012E-2"/>
          <c:min val="-2.0000000000000004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13785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11'!$AF$2:$AF$17</c:f>
              <c:numCache>
                <c:formatCode>General</c:formatCode>
                <c:ptCount val="16"/>
                <c:pt idx="0">
                  <c:v>6.6405287635978036E-4</c:v>
                </c:pt>
                <c:pt idx="1">
                  <c:v>-3.1318023691352302E-2</c:v>
                </c:pt>
                <c:pt idx="2">
                  <c:v>-1.7678982124166461E-2</c:v>
                </c:pt>
                <c:pt idx="3">
                  <c:v>-3.2576214792794226E-3</c:v>
                </c:pt>
                <c:pt idx="4">
                  <c:v>-2.6047045441356248E-3</c:v>
                </c:pt>
                <c:pt idx="5">
                  <c:v>-1.2271300541935363E-3</c:v>
                </c:pt>
                <c:pt idx="6">
                  <c:v>-2.8337031579226947E-4</c:v>
                </c:pt>
                <c:pt idx="7">
                  <c:v>-5.0740159276718873E-4</c:v>
                </c:pt>
                <c:pt idx="8">
                  <c:v>-1.8789596747969314E-4</c:v>
                </c:pt>
                <c:pt idx="9">
                  <c:v>-2.4842774191220897E-5</c:v>
                </c:pt>
                <c:pt idx="10">
                  <c:v>-7.0409086279571632E-5</c:v>
                </c:pt>
                <c:pt idx="11">
                  <c:v>-2.7970983865147584E-5</c:v>
                </c:pt>
                <c:pt idx="12">
                  <c:v>-8.9514023323472182E-6</c:v>
                </c:pt>
                <c:pt idx="13">
                  <c:v>-1.3325178482559202E-5</c:v>
                </c:pt>
                <c:pt idx="14">
                  <c:v>-4.2072248142428466E-6</c:v>
                </c:pt>
                <c:pt idx="15">
                  <c:v>-1.8219056429300655E-6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2-46DD-A445-BEE0EA1FAC6D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11'!$AT$2:$AT$17</c:f>
              <c:numCache>
                <c:formatCode>General</c:formatCode>
                <c:ptCount val="16"/>
                <c:pt idx="0">
                  <c:v>2.9324736643629647E-2</c:v>
                </c:pt>
                <c:pt idx="1">
                  <c:v>2.9048663305765055E-2</c:v>
                </c:pt>
                <c:pt idx="2">
                  <c:v>2.8622843719840009E-2</c:v>
                </c:pt>
                <c:pt idx="3">
                  <c:v>9.8125497904912613E-3</c:v>
                </c:pt>
                <c:pt idx="4">
                  <c:v>5.5371222632207154E-3</c:v>
                </c:pt>
                <c:pt idx="5">
                  <c:v>2.4276559176846261E-3</c:v>
                </c:pt>
                <c:pt idx="6">
                  <c:v>1.4111864711082234E-3</c:v>
                </c:pt>
                <c:pt idx="7">
                  <c:v>5.3191213546598343E-4</c:v>
                </c:pt>
                <c:pt idx="8">
                  <c:v>3.3341840570684218E-4</c:v>
                </c:pt>
                <c:pt idx="9">
                  <c:v>1.9150273116723469E-4</c:v>
                </c:pt>
                <c:pt idx="10">
                  <c:v>8.9383055951960033E-5</c:v>
                </c:pt>
                <c:pt idx="11">
                  <c:v>5.3097973366086771E-5</c:v>
                </c:pt>
                <c:pt idx="12">
                  <c:v>3.3474891671317957E-5</c:v>
                </c:pt>
                <c:pt idx="13">
                  <c:v>1.6804425425929596E-5</c:v>
                </c:pt>
                <c:pt idx="14">
                  <c:v>9.8176055853327595E-6</c:v>
                </c:pt>
                <c:pt idx="15">
                  <c:v>6.3341552139853182E-6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E2-46DD-A445-BEE0EA1F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42496"/>
        <c:axId val="36204403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FE2-46DD-A445-BEE0EA1F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054016"/>
        <c:axId val="362055552"/>
      </c:areaChart>
      <c:lineChart>
        <c:grouping val="standard"/>
        <c:varyColors val="0"/>
        <c:ser>
          <c:idx val="0"/>
          <c:order val="0"/>
          <c:tx>
            <c:strRef>
              <c:f>'Fig 11'!$Y$1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11'!$Y$2:$Y$17</c:f>
              <c:numCache>
                <c:formatCode>General</c:formatCode>
                <c:ptCount val="16"/>
                <c:pt idx="0">
                  <c:v>1.5213413286663407E-2</c:v>
                </c:pt>
                <c:pt idx="1">
                  <c:v>-1.6767181479264662E-2</c:v>
                </c:pt>
                <c:pt idx="2">
                  <c:v>-3.3577462132183536E-3</c:v>
                </c:pt>
                <c:pt idx="3">
                  <c:v>1.6362168668223227E-3</c:v>
                </c:pt>
                <c:pt idx="4">
                  <c:v>1.6971939796827187E-4</c:v>
                </c:pt>
                <c:pt idx="5">
                  <c:v>-8.6002812399872913E-6</c:v>
                </c:pt>
                <c:pt idx="6">
                  <c:v>4.1964766355810548E-4</c:v>
                </c:pt>
                <c:pt idx="7">
                  <c:v>-2.4013272436738505E-4</c:v>
                </c:pt>
                <c:pt idx="8">
                  <c:v>-2.1097297133541196E-5</c:v>
                </c:pt>
                <c:pt idx="9">
                  <c:v>7.0579840326091877E-5</c:v>
                </c:pt>
                <c:pt idx="10">
                  <c:v>-2.5375231829618833E-5</c:v>
                </c:pt>
                <c:pt idx="11">
                  <c:v>-1.6353652164057009E-6</c:v>
                </c:pt>
                <c:pt idx="12">
                  <c:v>7.6594584948688115E-6</c:v>
                </c:pt>
                <c:pt idx="13">
                  <c:v>-4.7550089886804785E-6</c:v>
                </c:pt>
                <c:pt idx="14">
                  <c:v>5.425620901622423E-7</c:v>
                </c:pt>
                <c:pt idx="15">
                  <c:v>1.3490216958239275E-6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E2-46DD-A445-BEE0EA1F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042496"/>
        <c:axId val="362044032"/>
      </c:lineChart>
      <c:catAx>
        <c:axId val="36204249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04403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2044032"/>
        <c:scaling>
          <c:orientation val="minMax"/>
          <c:max val="3.0000000000000006E-2"/>
          <c:min val="-4.0000000000000008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042496"/>
        <c:crosses val="autoZero"/>
        <c:crossBetween val="midCat"/>
      </c:valAx>
      <c:catAx>
        <c:axId val="362054016"/>
        <c:scaling>
          <c:orientation val="minMax"/>
        </c:scaling>
        <c:delete val="1"/>
        <c:axPos val="b"/>
        <c:majorTickMark val="out"/>
        <c:minorTickMark val="none"/>
        <c:tickLblPos val="nextTo"/>
        <c:crossAx val="362055552"/>
        <c:crossesAt val="-1000000"/>
        <c:auto val="1"/>
        <c:lblAlgn val="ctr"/>
        <c:lblOffset val="100"/>
        <c:noMultiLvlLbl val="0"/>
      </c:catAx>
      <c:valAx>
        <c:axId val="362055552"/>
        <c:scaling>
          <c:orientation val="minMax"/>
          <c:max val="3.0000000000000006E-2"/>
          <c:min val="-4.0000000000000008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205401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11'!$AG$2:$AG$17</c:f>
              <c:numCache>
                <c:formatCode>General</c:formatCode>
                <c:ptCount val="16"/>
                <c:pt idx="0">
                  <c:v>-9.0610660795984177E-2</c:v>
                </c:pt>
                <c:pt idx="1">
                  <c:v>-3.3060318641226348E-2</c:v>
                </c:pt>
                <c:pt idx="2">
                  <c:v>7.6530637606042784E-2</c:v>
                </c:pt>
                <c:pt idx="3">
                  <c:v>1.4213075917404828E-2</c:v>
                </c:pt>
                <c:pt idx="4">
                  <c:v>-1.8901901971420335E-2</c:v>
                </c:pt>
                <c:pt idx="5">
                  <c:v>-4.9819694570939488E-3</c:v>
                </c:pt>
                <c:pt idx="6">
                  <c:v>-7.3233181007318791E-4</c:v>
                </c:pt>
                <c:pt idx="7">
                  <c:v>-1.3747762403214065E-3</c:v>
                </c:pt>
                <c:pt idx="8">
                  <c:v>1.1560383807752372E-5</c:v>
                </c:pt>
                <c:pt idx="9">
                  <c:v>-3.6256490016490801E-4</c:v>
                </c:pt>
                <c:pt idx="10">
                  <c:v>-4.2016714297968071E-4</c:v>
                </c:pt>
                <c:pt idx="11">
                  <c:v>-4.3816807114218867E-6</c:v>
                </c:pt>
                <c:pt idx="12">
                  <c:v>-5.2572540319306106E-5</c:v>
                </c:pt>
                <c:pt idx="13">
                  <c:v>-7.8413479467633724E-5</c:v>
                </c:pt>
                <c:pt idx="14">
                  <c:v>-4.589712865159619E-6</c:v>
                </c:pt>
                <c:pt idx="15">
                  <c:v>-1.2985602412210126E-5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22-47E0-82D9-A01C1B9D0933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11'!$AU$2:$AU$17</c:f>
              <c:numCache>
                <c:formatCode>General</c:formatCode>
                <c:ptCount val="16"/>
                <c:pt idx="0">
                  <c:v>0.10200163045939628</c:v>
                </c:pt>
                <c:pt idx="1">
                  <c:v>0.10601128378427532</c:v>
                </c:pt>
                <c:pt idx="2">
                  <c:v>0.10297932682640679</c:v>
                </c:pt>
                <c:pt idx="3">
                  <c:v>5.3392269408039594E-2</c:v>
                </c:pt>
                <c:pt idx="4">
                  <c:v>2.5574249456658781E-2</c:v>
                </c:pt>
                <c:pt idx="5">
                  <c:v>1.1541617816696671E-2</c:v>
                </c:pt>
                <c:pt idx="6">
                  <c:v>4.813748928563533E-3</c:v>
                </c:pt>
                <c:pt idx="7">
                  <c:v>2.8070320349342049E-3</c:v>
                </c:pt>
                <c:pt idx="8">
                  <c:v>1.4353751611482389E-3</c:v>
                </c:pt>
                <c:pt idx="9">
                  <c:v>7.1348640402477386E-4</c:v>
                </c:pt>
                <c:pt idx="10">
                  <c:v>4.6389322452532883E-4</c:v>
                </c:pt>
                <c:pt idx="11">
                  <c:v>2.5683262212490446E-4</c:v>
                </c:pt>
                <c:pt idx="12">
                  <c:v>1.2651607831607513E-4</c:v>
                </c:pt>
                <c:pt idx="13">
                  <c:v>8.856322891790667E-5</c:v>
                </c:pt>
                <c:pt idx="14">
                  <c:v>5.1511940269419795E-5</c:v>
                </c:pt>
                <c:pt idx="15">
                  <c:v>2.4810016058296706E-5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22-47E0-82D9-A01C1B9D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559936"/>
        <c:axId val="3647782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122-47E0-82D9-A01C1B9D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779776"/>
        <c:axId val="364781568"/>
      </c:areaChart>
      <c:lineChart>
        <c:grouping val="standard"/>
        <c:varyColors val="0"/>
        <c:ser>
          <c:idx val="0"/>
          <c:order val="0"/>
          <c:tx>
            <c:strRef>
              <c:f>'Fig 11'!$Z$1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11'!$Z$2:$Z$17</c:f>
              <c:numCache>
                <c:formatCode>General</c:formatCode>
                <c:ptCount val="16"/>
                <c:pt idx="0">
                  <c:v>-3.9310045123116102E-2</c:v>
                </c:pt>
                <c:pt idx="1">
                  <c:v>1.9872640516263074E-2</c:v>
                </c:pt>
                <c:pt idx="2">
                  <c:v>0.12830130845624468</c:v>
                </c:pt>
                <c:pt idx="3">
                  <c:v>4.0810227310575042E-2</c:v>
                </c:pt>
                <c:pt idx="4">
                  <c:v>-6.0639439977420067E-3</c:v>
                </c:pt>
                <c:pt idx="5">
                  <c:v>7.7875091398159075E-4</c:v>
                </c:pt>
                <c:pt idx="6">
                  <c:v>1.6617452817559411E-3</c:v>
                </c:pt>
                <c:pt idx="7">
                  <c:v>3.5291147203130048E-5</c:v>
                </c:pt>
                <c:pt idx="8">
                  <c:v>7.2086629273737657E-4</c:v>
                </c:pt>
                <c:pt idx="9">
                  <c:v>-4.3020553771211343E-6</c:v>
                </c:pt>
                <c:pt idx="10">
                  <c:v>-1.8518239301493133E-4</c:v>
                </c:pt>
                <c:pt idx="11">
                  <c:v>1.2296169163390658E-4</c:v>
                </c:pt>
                <c:pt idx="12">
                  <c:v>1.0605289130697688E-5</c:v>
                </c:pt>
                <c:pt idx="13">
                  <c:v>-3.36043013195678E-5</c:v>
                </c:pt>
                <c:pt idx="14">
                  <c:v>2.0902071219745265E-5</c:v>
                </c:pt>
                <c:pt idx="15">
                  <c:v>-5.0032597893744969E-7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22-47E0-82D9-A01C1B9D0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559936"/>
        <c:axId val="364778240"/>
      </c:lineChart>
      <c:catAx>
        <c:axId val="3635599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7782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477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3559936"/>
        <c:crosses val="autoZero"/>
        <c:crossBetween val="midCat"/>
      </c:valAx>
      <c:catAx>
        <c:axId val="364779776"/>
        <c:scaling>
          <c:orientation val="minMax"/>
        </c:scaling>
        <c:delete val="1"/>
        <c:axPos val="b"/>
        <c:majorTickMark val="out"/>
        <c:minorTickMark val="none"/>
        <c:tickLblPos val="nextTo"/>
        <c:crossAx val="364781568"/>
        <c:crossesAt val="-1000000"/>
        <c:auto val="1"/>
        <c:lblAlgn val="ctr"/>
        <c:lblOffset val="100"/>
        <c:noMultiLvlLbl val="0"/>
      </c:catAx>
      <c:valAx>
        <c:axId val="364781568"/>
        <c:scaling>
          <c:orientation val="minMax"/>
          <c:max val="0.2"/>
          <c:min val="-0.1500000000000000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77977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11'!$AH$2:$AH$17</c:f>
              <c:numCache>
                <c:formatCode>General</c:formatCode>
                <c:ptCount val="16"/>
                <c:pt idx="0">
                  <c:v>0.66158538723045301</c:v>
                </c:pt>
                <c:pt idx="1">
                  <c:v>-1.4665119149859616</c:v>
                </c:pt>
                <c:pt idx="2">
                  <c:v>-0.8559532870105595</c:v>
                </c:pt>
                <c:pt idx="3">
                  <c:v>0.24525371970792825</c:v>
                </c:pt>
                <c:pt idx="4">
                  <c:v>-0.25289904962367576</c:v>
                </c:pt>
                <c:pt idx="5">
                  <c:v>-7.2333547330554332E-2</c:v>
                </c:pt>
                <c:pt idx="6">
                  <c:v>2.0455611882188109E-2</c:v>
                </c:pt>
                <c:pt idx="7">
                  <c:v>-4.0797226254040676E-2</c:v>
                </c:pt>
                <c:pt idx="8">
                  <c:v>-1.0527461768612119E-2</c:v>
                </c:pt>
                <c:pt idx="9">
                  <c:v>9.9833838113738064E-4</c:v>
                </c:pt>
                <c:pt idx="10">
                  <c:v>-7.2903687859314321E-3</c:v>
                </c:pt>
                <c:pt idx="11">
                  <c:v>-1.9170345826429597E-3</c:v>
                </c:pt>
                <c:pt idx="12">
                  <c:v>-8.3760732056917782E-5</c:v>
                </c:pt>
                <c:pt idx="13">
                  <c:v>-1.430228068628469E-3</c:v>
                </c:pt>
                <c:pt idx="14">
                  <c:v>-3.8827063000233022E-4</c:v>
                </c:pt>
                <c:pt idx="15">
                  <c:v>-4.5125353744056236E-5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C-42AB-B9E1-69CCC4148D0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11'!$AV$2:$AV$17</c:f>
              <c:numCache>
                <c:formatCode>General</c:formatCode>
                <c:ptCount val="16"/>
                <c:pt idx="0">
                  <c:v>0.50612042795919299</c:v>
                </c:pt>
                <c:pt idx="1">
                  <c:v>0.58164600331273075</c:v>
                </c:pt>
                <c:pt idx="2">
                  <c:v>0.57767455785147837</c:v>
                </c:pt>
                <c:pt idx="3">
                  <c:v>0.28492113631326338</c:v>
                </c:pt>
                <c:pt idx="4">
                  <c:v>0.13743461956621439</c:v>
                </c:pt>
                <c:pt idx="5">
                  <c:v>9.292618085339395E-2</c:v>
                </c:pt>
                <c:pt idx="6">
                  <c:v>6.2587206578498686E-2</c:v>
                </c:pt>
                <c:pt idx="7">
                  <c:v>2.8343827689604643E-2</c:v>
                </c:pt>
                <c:pt idx="8">
                  <c:v>1.8002275297246344E-2</c:v>
                </c:pt>
                <c:pt idx="9">
                  <c:v>1.3285446167377058E-2</c:v>
                </c:pt>
                <c:pt idx="10">
                  <c:v>6.2564465264012279E-3</c:v>
                </c:pt>
                <c:pt idx="11">
                  <c:v>3.6196848199480142E-3</c:v>
                </c:pt>
                <c:pt idx="12">
                  <c:v>2.7991677832834906E-3</c:v>
                </c:pt>
                <c:pt idx="13">
                  <c:v>1.3928291317017742E-3</c:v>
                </c:pt>
                <c:pt idx="14">
                  <c:v>7.4869817157826126E-4</c:v>
                </c:pt>
                <c:pt idx="15">
                  <c:v>5.8745201409139008E-4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C-42AB-B9E1-69CCC4148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827776"/>
        <c:axId val="3648293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56C-42AB-B9E1-69CCC4148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831104"/>
        <c:axId val="364832640"/>
      </c:areaChart>
      <c:lineChart>
        <c:grouping val="standard"/>
        <c:varyColors val="0"/>
        <c:ser>
          <c:idx val="0"/>
          <c:order val="0"/>
          <c:tx>
            <c:strRef>
              <c:f>'Fig 11'!$AA$1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11'!$AA$2:$AA$17</c:f>
              <c:numCache>
                <c:formatCode>General</c:formatCode>
                <c:ptCount val="16"/>
                <c:pt idx="0">
                  <c:v>0.91570145522559643</c:v>
                </c:pt>
                <c:pt idx="1">
                  <c:v>-1.1772778476704626</c:v>
                </c:pt>
                <c:pt idx="2">
                  <c:v>-0.56586310152136632</c:v>
                </c:pt>
                <c:pt idx="3">
                  <c:v>0.38763597494474139</c:v>
                </c:pt>
                <c:pt idx="4">
                  <c:v>-0.18388061641611164</c:v>
                </c:pt>
                <c:pt idx="5">
                  <c:v>-2.5413333762432731E-2</c:v>
                </c:pt>
                <c:pt idx="6">
                  <c:v>5.1747732106952479E-2</c:v>
                </c:pt>
                <c:pt idx="7">
                  <c:v>-2.6597848819858504E-2</c:v>
                </c:pt>
                <c:pt idx="8">
                  <c:v>-1.4369535907625749E-3</c:v>
                </c:pt>
                <c:pt idx="9">
                  <c:v>7.6192172366346678E-3</c:v>
                </c:pt>
                <c:pt idx="10">
                  <c:v>-4.1419053931315442E-3</c:v>
                </c:pt>
                <c:pt idx="11">
                  <c:v>-1.063314771701925E-4</c:v>
                </c:pt>
                <c:pt idx="12">
                  <c:v>1.2926551404036223E-3</c:v>
                </c:pt>
                <c:pt idx="13">
                  <c:v>-7.1757528173362983E-4</c:v>
                </c:pt>
                <c:pt idx="14">
                  <c:v>-2.2101844841736568E-5</c:v>
                </c:pt>
                <c:pt idx="15">
                  <c:v>2.4408372773384649E-4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6C-42AB-B9E1-69CCC4148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827776"/>
        <c:axId val="364829312"/>
      </c:lineChart>
      <c:catAx>
        <c:axId val="3648277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8293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482931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827776"/>
        <c:crosses val="autoZero"/>
        <c:crossBetween val="midCat"/>
      </c:valAx>
      <c:catAx>
        <c:axId val="364831104"/>
        <c:scaling>
          <c:orientation val="minMax"/>
        </c:scaling>
        <c:delete val="1"/>
        <c:axPos val="b"/>
        <c:majorTickMark val="out"/>
        <c:minorTickMark val="none"/>
        <c:tickLblPos val="nextTo"/>
        <c:crossAx val="364832640"/>
        <c:crossesAt val="-1000000"/>
        <c:auto val="1"/>
        <c:lblAlgn val="ctr"/>
        <c:lblOffset val="100"/>
        <c:noMultiLvlLbl val="0"/>
      </c:catAx>
      <c:valAx>
        <c:axId val="364832640"/>
        <c:scaling>
          <c:orientation val="minMax"/>
          <c:max val="1.5"/>
          <c:min val="-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83110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11'!$AI$2:$AI$17</c:f>
              <c:numCache>
                <c:formatCode>General</c:formatCode>
                <c:ptCount val="16"/>
                <c:pt idx="0">
                  <c:v>-5.5213086843345673E-2</c:v>
                </c:pt>
                <c:pt idx="1">
                  <c:v>-0.60875597362515366</c:v>
                </c:pt>
                <c:pt idx="2">
                  <c:v>-0.55175506800371221</c:v>
                </c:pt>
                <c:pt idx="3">
                  <c:v>-2.893602636082284E-2</c:v>
                </c:pt>
                <c:pt idx="4">
                  <c:v>-0.1197443110042859</c:v>
                </c:pt>
                <c:pt idx="5">
                  <c:v>-2.6640843420218965E-2</c:v>
                </c:pt>
                <c:pt idx="6">
                  <c:v>-2.143402551176906E-2</c:v>
                </c:pt>
                <c:pt idx="7">
                  <c:v>-1.8396747674426023E-2</c:v>
                </c:pt>
                <c:pt idx="8">
                  <c:v>-3.4958430097900405E-3</c:v>
                </c:pt>
                <c:pt idx="9">
                  <c:v>-6.1516958861193727E-3</c:v>
                </c:pt>
                <c:pt idx="10">
                  <c:v>-2.5369662037359269E-3</c:v>
                </c:pt>
                <c:pt idx="11">
                  <c:v>-7.3892198798444276E-4</c:v>
                </c:pt>
                <c:pt idx="12">
                  <c:v>-1.377685786649275E-3</c:v>
                </c:pt>
                <c:pt idx="13">
                  <c:v>-3.5546081479925052E-4</c:v>
                </c:pt>
                <c:pt idx="14">
                  <c:v>-1.911351177217193E-4</c:v>
                </c:pt>
                <c:pt idx="15">
                  <c:v>-2.8264539597711713E-4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E-47C8-95F1-CA7C5926EDB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11'!$AW$2:$AW$17</c:f>
              <c:numCache>
                <c:formatCode>General</c:formatCode>
                <c:ptCount val="16"/>
                <c:pt idx="0">
                  <c:v>0.41612210712888226</c:v>
                </c:pt>
                <c:pt idx="1">
                  <c:v>0.48362033624861822</c:v>
                </c:pt>
                <c:pt idx="2">
                  <c:v>0.48796549572571557</c:v>
                </c:pt>
                <c:pt idx="3">
                  <c:v>0.24725107522750375</c:v>
                </c:pt>
                <c:pt idx="4">
                  <c:v>0.10977760478031615</c:v>
                </c:pt>
                <c:pt idx="5">
                  <c:v>6.7493536425668146E-2</c:v>
                </c:pt>
                <c:pt idx="6">
                  <c:v>5.0850299305874078E-2</c:v>
                </c:pt>
                <c:pt idx="7">
                  <c:v>2.4480439724211961E-2</c:v>
                </c:pt>
                <c:pt idx="8">
                  <c:v>1.2210955090106539E-2</c:v>
                </c:pt>
                <c:pt idx="9">
                  <c:v>9.5460285124027051E-3</c:v>
                </c:pt>
                <c:pt idx="10">
                  <c:v>5.1845035834368509E-3</c:v>
                </c:pt>
                <c:pt idx="11">
                  <c:v>2.4548736809259517E-3</c:v>
                </c:pt>
                <c:pt idx="12">
                  <c:v>1.770639301043133E-3</c:v>
                </c:pt>
                <c:pt idx="13">
                  <c:v>1.0380116457328456E-3</c:v>
                </c:pt>
                <c:pt idx="14">
                  <c:v>5.010263755679434E-4</c:v>
                </c:pt>
                <c:pt idx="15">
                  <c:v>3.4402122794700282E-4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E-47C8-95F1-CA7C5926E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4048"/>
        <c:axId val="3672358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61E-47C8-95F1-CA7C5926E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237376"/>
        <c:axId val="367239168"/>
      </c:areaChart>
      <c:lineChart>
        <c:grouping val="standard"/>
        <c:varyColors val="0"/>
        <c:ser>
          <c:idx val="0"/>
          <c:order val="0"/>
          <c:tx>
            <c:strRef>
              <c:f>'Fig 11'!$AB$1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11'!$AB$2:$AB$17</c:f>
              <c:numCache>
                <c:formatCode>General</c:formatCode>
                <c:ptCount val="16"/>
                <c:pt idx="0">
                  <c:v>0.15318916123846449</c:v>
                </c:pt>
                <c:pt idx="1">
                  <c:v>-0.36576340141182162</c:v>
                </c:pt>
                <c:pt idx="2">
                  <c:v>-0.30710632613452565</c:v>
                </c:pt>
                <c:pt idx="3">
                  <c:v>9.4342175195395075E-2</c:v>
                </c:pt>
                <c:pt idx="4">
                  <c:v>-6.5227758410432851E-2</c:v>
                </c:pt>
                <c:pt idx="5">
                  <c:v>6.9011068263618277E-3</c:v>
                </c:pt>
                <c:pt idx="6">
                  <c:v>3.7617005392461831E-3</c:v>
                </c:pt>
                <c:pt idx="7">
                  <c:v>-6.1541569976110311E-3</c:v>
                </c:pt>
                <c:pt idx="8">
                  <c:v>2.5927211507469545E-3</c:v>
                </c:pt>
                <c:pt idx="9">
                  <c:v>-1.3479738935310319E-3</c:v>
                </c:pt>
                <c:pt idx="10">
                  <c:v>5.2020811122793389E-5</c:v>
                </c:pt>
                <c:pt idx="11">
                  <c:v>4.8525572722380215E-4</c:v>
                </c:pt>
                <c:pt idx="12">
                  <c:v>-4.7857697728252902E-4</c:v>
                </c:pt>
                <c:pt idx="13">
                  <c:v>1.6031902203572746E-4</c:v>
                </c:pt>
                <c:pt idx="14">
                  <c:v>6.0014235110834371E-5</c:v>
                </c:pt>
                <c:pt idx="15">
                  <c:v>-1.0853565198412002E-4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1E-47C8-95F1-CA7C5926E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234048"/>
        <c:axId val="367235840"/>
      </c:lineChart>
      <c:catAx>
        <c:axId val="36723404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2358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72358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234048"/>
        <c:crosses val="autoZero"/>
        <c:crossBetween val="midCat"/>
      </c:valAx>
      <c:catAx>
        <c:axId val="367237376"/>
        <c:scaling>
          <c:orientation val="minMax"/>
        </c:scaling>
        <c:delete val="1"/>
        <c:axPos val="b"/>
        <c:majorTickMark val="out"/>
        <c:minorTickMark val="none"/>
        <c:tickLblPos val="nextTo"/>
        <c:crossAx val="367239168"/>
        <c:crossesAt val="-1000000"/>
        <c:auto val="1"/>
        <c:lblAlgn val="ctr"/>
        <c:lblOffset val="100"/>
        <c:noMultiLvlLbl val="0"/>
      </c:catAx>
      <c:valAx>
        <c:axId val="367239168"/>
        <c:scaling>
          <c:orientation val="minMax"/>
          <c:max val="0.60000000000000009"/>
          <c:min val="-0.8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237376"/>
        <c:crosses val="max"/>
        <c:crossBetween val="midCat"/>
        <c:majorUnit val="0.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11'!$AJ$2:$AJ$17</c:f>
              <c:numCache>
                <c:formatCode>General</c:formatCode>
                <c:ptCount val="16"/>
                <c:pt idx="0">
                  <c:v>-1.9376582600019436</c:v>
                </c:pt>
                <c:pt idx="1">
                  <c:v>-0.18351723905634421</c:v>
                </c:pt>
                <c:pt idx="2">
                  <c:v>-8.8222953748065464E-2</c:v>
                </c:pt>
                <c:pt idx="3">
                  <c:v>-4.9259578565534395E-2</c:v>
                </c:pt>
                <c:pt idx="4">
                  <c:v>-0.17704200129601164</c:v>
                </c:pt>
                <c:pt idx="5">
                  <c:v>-3.1368611456296311E-2</c:v>
                </c:pt>
                <c:pt idx="6">
                  <c:v>8.6520963745770623E-4</c:v>
                </c:pt>
                <c:pt idx="7">
                  <c:v>-1.7541041986718731E-2</c:v>
                </c:pt>
                <c:pt idx="8">
                  <c:v>-6.0129725103618753E-3</c:v>
                </c:pt>
                <c:pt idx="9">
                  <c:v>-9.5756767142764318E-4</c:v>
                </c:pt>
                <c:pt idx="10">
                  <c:v>-2.4403479502887971E-3</c:v>
                </c:pt>
                <c:pt idx="11">
                  <c:v>-5.0146097412285639E-4</c:v>
                </c:pt>
                <c:pt idx="12">
                  <c:v>-2.4008957704558197E-4</c:v>
                </c:pt>
                <c:pt idx="13">
                  <c:v>-4.7143640687510369E-4</c:v>
                </c:pt>
                <c:pt idx="14">
                  <c:v>-7.8842561307269506E-5</c:v>
                </c:pt>
                <c:pt idx="15">
                  <c:v>-4.0171572859392137E-5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60-4608-9EF1-1182F85168B8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11'!$AX$2:$AX$17</c:f>
              <c:numCache>
                <c:formatCode>General</c:formatCode>
                <c:ptCount val="16"/>
                <c:pt idx="0">
                  <c:v>0.55191510812736633</c:v>
                </c:pt>
                <c:pt idx="1">
                  <c:v>0.5661838869063669</c:v>
                </c:pt>
                <c:pt idx="2">
                  <c:v>0.55772554344907699</c:v>
                </c:pt>
                <c:pt idx="3">
                  <c:v>0.21992535540258953</c:v>
                </c:pt>
                <c:pt idx="4">
                  <c:v>0.1257553612894442</c:v>
                </c:pt>
                <c:pt idx="5">
                  <c:v>7.0258954703717458E-2</c:v>
                </c:pt>
                <c:pt idx="6">
                  <c:v>3.84030343370141E-2</c:v>
                </c:pt>
                <c:pt idx="7">
                  <c:v>1.9006400113965025E-2</c:v>
                </c:pt>
                <c:pt idx="8">
                  <c:v>1.067822511107842E-2</c:v>
                </c:pt>
                <c:pt idx="9">
                  <c:v>4.937850262956749E-3</c:v>
                </c:pt>
                <c:pt idx="10">
                  <c:v>2.9252143883359838E-3</c:v>
                </c:pt>
                <c:pt idx="11">
                  <c:v>1.4362819387621084E-3</c:v>
                </c:pt>
                <c:pt idx="12">
                  <c:v>8.708031886927349E-4</c:v>
                </c:pt>
                <c:pt idx="13">
                  <c:v>5.1135452330634628E-4</c:v>
                </c:pt>
                <c:pt idx="14">
                  <c:v>2.7086923863348149E-4</c:v>
                </c:pt>
                <c:pt idx="15">
                  <c:v>1.7226247702280172E-4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60-4608-9EF1-1182F8516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6304"/>
        <c:axId val="41478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260-4608-9EF1-1182F8516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920"/>
        <c:axId val="4163456"/>
      </c:areaChart>
      <c:lineChart>
        <c:grouping val="standard"/>
        <c:varyColors val="0"/>
        <c:ser>
          <c:idx val="0"/>
          <c:order val="0"/>
          <c:tx>
            <c:strRef>
              <c:f>'Fig 11'!$AC$1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11'!$A$2:$A$17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11'!$AC$2:$AC$17</c:f>
              <c:numCache>
                <c:formatCode>General</c:formatCode>
                <c:ptCount val="16"/>
                <c:pt idx="0">
                  <c:v>-1.663302190448088</c:v>
                </c:pt>
                <c:pt idx="1">
                  <c:v>9.929481440032456E-2</c:v>
                </c:pt>
                <c:pt idx="2">
                  <c:v>0.19092729555029667</c:v>
                </c:pt>
                <c:pt idx="3">
                  <c:v>6.0861097207693761E-2</c:v>
                </c:pt>
                <c:pt idx="4">
                  <c:v>-0.11373971373824741</c:v>
                </c:pt>
                <c:pt idx="5">
                  <c:v>3.7257230188095128E-3</c:v>
                </c:pt>
                <c:pt idx="6">
                  <c:v>2.0169089836041414E-2</c:v>
                </c:pt>
                <c:pt idx="7">
                  <c:v>-7.9373906017161742E-3</c:v>
                </c:pt>
                <c:pt idx="8">
                  <c:v>-6.1134223574427346E-4</c:v>
                </c:pt>
                <c:pt idx="9">
                  <c:v>1.4954203141762262E-3</c:v>
                </c:pt>
                <c:pt idx="10">
                  <c:v>-9.6129942620281955E-4</c:v>
                </c:pt>
                <c:pt idx="11">
                  <c:v>2.111372939052405E-4</c:v>
                </c:pt>
                <c:pt idx="12">
                  <c:v>1.8961755170754366E-4</c:v>
                </c:pt>
                <c:pt idx="13">
                  <c:v>-2.1353791848735448E-4</c:v>
                </c:pt>
                <c:pt idx="14">
                  <c:v>5.3803830189491689E-5</c:v>
                </c:pt>
                <c:pt idx="15">
                  <c:v>4.5012062923460572E-5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60-4608-9EF1-1182F8516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6304"/>
        <c:axId val="4147840"/>
      </c:lineChart>
      <c:catAx>
        <c:axId val="41463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78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41478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6304"/>
        <c:crosses val="autoZero"/>
        <c:crossBetween val="midCat"/>
      </c:valAx>
      <c:catAx>
        <c:axId val="4161920"/>
        <c:scaling>
          <c:orientation val="minMax"/>
        </c:scaling>
        <c:delete val="1"/>
        <c:axPos val="b"/>
        <c:majorTickMark val="out"/>
        <c:minorTickMark val="none"/>
        <c:tickLblPos val="nextTo"/>
        <c:crossAx val="4163456"/>
        <c:crossesAt val="-1000000"/>
        <c:auto val="1"/>
        <c:lblAlgn val="ctr"/>
        <c:lblOffset val="100"/>
        <c:noMultiLvlLbl val="0"/>
      </c:catAx>
      <c:valAx>
        <c:axId val="4163456"/>
        <c:scaling>
          <c:orientation val="minMax"/>
          <c:max val="1"/>
          <c:min val="-2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192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12'!$AE$2:$AE$17</c:f>
              <c:numCache>
                <c:formatCode>General</c:formatCode>
                <c:ptCount val="16"/>
                <c:pt idx="0">
                  <c:v>-1.7221917760080491E-2</c:v>
                </c:pt>
                <c:pt idx="1">
                  <c:v>1.104271087718728E-2</c:v>
                </c:pt>
                <c:pt idx="2">
                  <c:v>-6.0881268528669985E-2</c:v>
                </c:pt>
                <c:pt idx="3">
                  <c:v>-2.5520850241958475E-2</c:v>
                </c:pt>
                <c:pt idx="4">
                  <c:v>8.5047919846086457E-3</c:v>
                </c:pt>
                <c:pt idx="5">
                  <c:v>-1.0019454981550628E-2</c:v>
                </c:pt>
                <c:pt idx="6">
                  <c:v>-1.3025535798380155E-2</c:v>
                </c:pt>
                <c:pt idx="7">
                  <c:v>-1.9151268547022305E-3</c:v>
                </c:pt>
                <c:pt idx="8">
                  <c:v>-3.3214596643412077E-4</c:v>
                </c:pt>
                <c:pt idx="9">
                  <c:v>-2.7684303410781251E-3</c:v>
                </c:pt>
                <c:pt idx="10">
                  <c:v>-1.670714341860626E-3</c:v>
                </c:pt>
                <c:pt idx="11">
                  <c:v>-1.6028440966846117E-4</c:v>
                </c:pt>
                <c:pt idx="12">
                  <c:v>-2.2148260875928135E-4</c:v>
                </c:pt>
                <c:pt idx="13">
                  <c:v>-5.8092178383508395E-4</c:v>
                </c:pt>
                <c:pt idx="14">
                  <c:v>-1.7451158809183369E-4</c:v>
                </c:pt>
                <c:pt idx="15">
                  <c:v>-1.1887310508442593E-5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49-44A3-AECB-3855D2DE6B0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12'!$AS$2:$AS$17</c:f>
              <c:numCache>
                <c:formatCode>General</c:formatCode>
                <c:ptCount val="16"/>
                <c:pt idx="0">
                  <c:v>4.8930155480226528E-2</c:v>
                </c:pt>
                <c:pt idx="1">
                  <c:v>4.7930448227560374E-2</c:v>
                </c:pt>
                <c:pt idx="2">
                  <c:v>4.8802542552018671E-2</c:v>
                </c:pt>
                <c:pt idx="3">
                  <c:v>3.0750043709740653E-2</c:v>
                </c:pt>
                <c:pt idx="4">
                  <c:v>2.5746093578202633E-2</c:v>
                </c:pt>
                <c:pt idx="5">
                  <c:v>1.6930897343922873E-2</c:v>
                </c:pt>
                <c:pt idx="6">
                  <c:v>1.1485017340546282E-2</c:v>
                </c:pt>
                <c:pt idx="7">
                  <c:v>7.8343726127392509E-3</c:v>
                </c:pt>
                <c:pt idx="8">
                  <c:v>4.9767733643971968E-3</c:v>
                </c:pt>
                <c:pt idx="9">
                  <c:v>3.3984374284185071E-3</c:v>
                </c:pt>
                <c:pt idx="10">
                  <c:v>1.9836177837272199E-3</c:v>
                </c:pt>
                <c:pt idx="11">
                  <c:v>1.4452097890082457E-3</c:v>
                </c:pt>
                <c:pt idx="12">
                  <c:v>7.9895415359775089E-4</c:v>
                </c:pt>
                <c:pt idx="13">
                  <c:v>6.0220151389567505E-4</c:v>
                </c:pt>
                <c:pt idx="14">
                  <c:v>3.3896598738734072E-4</c:v>
                </c:pt>
                <c:pt idx="15">
                  <c:v>2.4763989269927043E-4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49-44A3-AECB-3855D2DE6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062400"/>
        <c:axId val="3669413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5A49-44A3-AECB-3855D2DE6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942848"/>
        <c:axId val="366944640"/>
      </c:areaChart>
      <c:lineChart>
        <c:grouping val="standard"/>
        <c:varyColors val="0"/>
        <c:ser>
          <c:idx val="0"/>
          <c:order val="0"/>
          <c:tx>
            <c:strRef>
              <c:f>'Fig 12'!$X$1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12'!$X$2:$X$17</c:f>
              <c:numCache>
                <c:formatCode>General</c:formatCode>
                <c:ptCount val="16"/>
                <c:pt idx="0">
                  <c:v>7.3572021370277947E-3</c:v>
                </c:pt>
                <c:pt idx="1">
                  <c:v>3.4862703285875249E-2</c:v>
                </c:pt>
                <c:pt idx="2">
                  <c:v>-3.6595221022288425E-2</c:v>
                </c:pt>
                <c:pt idx="3">
                  <c:v>-1.0140331842869763E-2</c:v>
                </c:pt>
                <c:pt idx="4">
                  <c:v>2.1370499066681082E-2</c:v>
                </c:pt>
                <c:pt idx="5">
                  <c:v>-1.5597401433020081E-3</c:v>
                </c:pt>
                <c:pt idx="6">
                  <c:v>-7.2608635606181207E-3</c:v>
                </c:pt>
                <c:pt idx="7">
                  <c:v>1.9705604395663214E-3</c:v>
                </c:pt>
                <c:pt idx="8">
                  <c:v>2.1352556930693827E-3</c:v>
                </c:pt>
                <c:pt idx="9">
                  <c:v>-1.0479907537195706E-3</c:v>
                </c:pt>
                <c:pt idx="10">
                  <c:v>-6.707968688186573E-4</c:v>
                </c:pt>
                <c:pt idx="11">
                  <c:v>5.5495028905442972E-4</c:v>
                </c:pt>
                <c:pt idx="12">
                  <c:v>1.7549800052700054E-4</c:v>
                </c:pt>
                <c:pt idx="13">
                  <c:v>-2.7643058379902115E-4</c:v>
                </c:pt>
                <c:pt idx="14">
                  <c:v>-5.405370259225834E-6</c:v>
                </c:pt>
                <c:pt idx="15">
                  <c:v>1.1128385625519541E-4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49-44A3-AECB-3855D2DE6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062400"/>
        <c:axId val="366941312"/>
      </c:lineChart>
      <c:catAx>
        <c:axId val="36706240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69413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6941312"/>
        <c:scaling>
          <c:orientation val="minMax"/>
          <c:max val="6.0000000000000012E-2"/>
          <c:min val="-8.0000000000000016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062400"/>
        <c:crosses val="autoZero"/>
        <c:crossBetween val="midCat"/>
      </c:valAx>
      <c:catAx>
        <c:axId val="366942848"/>
        <c:scaling>
          <c:orientation val="minMax"/>
        </c:scaling>
        <c:delete val="1"/>
        <c:axPos val="b"/>
        <c:majorTickMark val="out"/>
        <c:minorTickMark val="none"/>
        <c:tickLblPos val="nextTo"/>
        <c:crossAx val="366944640"/>
        <c:crossesAt val="-1000000"/>
        <c:auto val="1"/>
        <c:lblAlgn val="ctr"/>
        <c:lblOffset val="100"/>
        <c:noMultiLvlLbl val="0"/>
      </c:catAx>
      <c:valAx>
        <c:axId val="366944640"/>
        <c:scaling>
          <c:orientation val="minMax"/>
          <c:max val="6.0000000000000012E-2"/>
          <c:min val="-8.0000000000000016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694284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12'!$AF$2:$AF$17</c:f>
              <c:numCache>
                <c:formatCode>General</c:formatCode>
                <c:ptCount val="16"/>
                <c:pt idx="0">
                  <c:v>1.7130362746954682E-2</c:v>
                </c:pt>
                <c:pt idx="1">
                  <c:v>-6.8539578648590949E-2</c:v>
                </c:pt>
                <c:pt idx="2">
                  <c:v>-9.5500477632363481E-3</c:v>
                </c:pt>
                <c:pt idx="3">
                  <c:v>-5.7447503736854158E-3</c:v>
                </c:pt>
                <c:pt idx="4">
                  <c:v>-1.8591014330275234E-2</c:v>
                </c:pt>
                <c:pt idx="5">
                  <c:v>-8.8528756654078361E-3</c:v>
                </c:pt>
                <c:pt idx="6">
                  <c:v>-1.0213864249058215E-3</c:v>
                </c:pt>
                <c:pt idx="7">
                  <c:v>-2.8468744137211594E-3</c:v>
                </c:pt>
                <c:pt idx="8">
                  <c:v>-3.3290505966484672E-3</c:v>
                </c:pt>
                <c:pt idx="9">
                  <c:v>-1.026753845927469E-3</c:v>
                </c:pt>
                <c:pt idx="10">
                  <c:v>-3.2671763214170543E-4</c:v>
                </c:pt>
                <c:pt idx="11">
                  <c:v>-8.1445689716756818E-4</c:v>
                </c:pt>
                <c:pt idx="12">
                  <c:v>-4.2756012692817186E-4</c:v>
                </c:pt>
                <c:pt idx="13">
                  <c:v>-9.6947287563370636E-5</c:v>
                </c:pt>
                <c:pt idx="14">
                  <c:v>-1.3333129595577751E-4</c:v>
                </c:pt>
                <c:pt idx="15">
                  <c:v>-1.3070939878339176E-4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6-4580-9D97-A8CC84F8468C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12'!$AT$2:$AT$17</c:f>
              <c:numCache>
                <c:formatCode>General</c:formatCode>
                <c:ptCount val="16"/>
                <c:pt idx="0">
                  <c:v>5.1080283253526225E-2</c:v>
                </c:pt>
                <c:pt idx="1">
                  <c:v>5.0633303095215215E-2</c:v>
                </c:pt>
                <c:pt idx="2">
                  <c:v>5.0792566290488922E-2</c:v>
                </c:pt>
                <c:pt idx="3">
                  <c:v>2.7394600300153789E-2</c:v>
                </c:pt>
                <c:pt idx="4">
                  <c:v>2.0933801949338481E-2</c:v>
                </c:pt>
                <c:pt idx="5">
                  <c:v>1.3857004358344267E-2</c:v>
                </c:pt>
                <c:pt idx="6">
                  <c:v>8.9962613070348474E-3</c:v>
                </c:pt>
                <c:pt idx="7">
                  <c:v>6.1648382221503274E-3</c:v>
                </c:pt>
                <c:pt idx="8">
                  <c:v>3.864728838194326E-3</c:v>
                </c:pt>
                <c:pt idx="9">
                  <c:v>2.619046380381451E-3</c:v>
                </c:pt>
                <c:pt idx="10">
                  <c:v>1.5835756805879968E-3</c:v>
                </c:pt>
                <c:pt idx="11">
                  <c:v>1.0997424697122451E-3</c:v>
                </c:pt>
                <c:pt idx="12">
                  <c:v>6.5669901584882503E-4</c:v>
                </c:pt>
                <c:pt idx="13">
                  <c:v>4.4350610321135931E-4</c:v>
                </c:pt>
                <c:pt idx="14">
                  <c:v>2.7363051227542002E-4</c:v>
                </c:pt>
                <c:pt idx="15">
                  <c:v>1.793638996150326E-4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6-4580-9D97-A8CC84F84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982656"/>
        <c:axId val="36698419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496-4580-9D97-A8CC84F84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990080"/>
        <c:axId val="366991616"/>
      </c:areaChart>
      <c:lineChart>
        <c:grouping val="standard"/>
        <c:varyColors val="0"/>
        <c:ser>
          <c:idx val="0"/>
          <c:order val="0"/>
          <c:tx>
            <c:strRef>
              <c:f>'Fig 12'!$Y$1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12'!$Y$2:$Y$17</c:f>
              <c:numCache>
                <c:formatCode>General</c:formatCode>
                <c:ptCount val="16"/>
                <c:pt idx="0">
                  <c:v>4.2628984413305898E-2</c:v>
                </c:pt>
                <c:pt idx="1">
                  <c:v>-4.3222866814775322E-2</c:v>
                </c:pt>
                <c:pt idx="2">
                  <c:v>1.57647272033128E-2</c:v>
                </c:pt>
                <c:pt idx="3">
                  <c:v>7.976798580722819E-3</c:v>
                </c:pt>
                <c:pt idx="4">
                  <c:v>-8.0853452086580742E-3</c:v>
                </c:pt>
                <c:pt idx="5">
                  <c:v>-1.9238254884231555E-3</c:v>
                </c:pt>
                <c:pt idx="6">
                  <c:v>3.4593073765543663E-3</c:v>
                </c:pt>
                <c:pt idx="7">
                  <c:v>2.2569057310609325E-4</c:v>
                </c:pt>
                <c:pt idx="8">
                  <c:v>-1.3848561001230781E-3</c:v>
                </c:pt>
                <c:pt idx="9">
                  <c:v>2.7916787119738223E-4</c:v>
                </c:pt>
                <c:pt idx="10">
                  <c:v>4.5754451936985804E-4</c:v>
                </c:pt>
                <c:pt idx="11">
                  <c:v>-2.5752444392441055E-4</c:v>
                </c:pt>
                <c:pt idx="12">
                  <c:v>-9.7720727757408217E-5</c:v>
                </c:pt>
                <c:pt idx="13">
                  <c:v>1.2068418658512047E-4</c:v>
                </c:pt>
                <c:pt idx="14">
                  <c:v>5.5539730204364097E-6</c:v>
                </c:pt>
                <c:pt idx="15">
                  <c:v>-3.903720899124062E-5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96-4580-9D97-A8CC84F84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982656"/>
        <c:axId val="366984192"/>
      </c:lineChart>
      <c:catAx>
        <c:axId val="36698265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698419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6984192"/>
        <c:scaling>
          <c:orientation val="minMax"/>
          <c:max val="6.0000000000000012E-2"/>
          <c:min val="-8.0000000000000016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6982656"/>
        <c:crosses val="autoZero"/>
        <c:crossBetween val="midCat"/>
      </c:valAx>
      <c:catAx>
        <c:axId val="366990080"/>
        <c:scaling>
          <c:orientation val="minMax"/>
        </c:scaling>
        <c:delete val="1"/>
        <c:axPos val="b"/>
        <c:majorTickMark val="out"/>
        <c:minorTickMark val="none"/>
        <c:tickLblPos val="nextTo"/>
        <c:crossAx val="366991616"/>
        <c:crossesAt val="-1000000"/>
        <c:auto val="1"/>
        <c:lblAlgn val="ctr"/>
        <c:lblOffset val="100"/>
        <c:noMultiLvlLbl val="0"/>
      </c:catAx>
      <c:valAx>
        <c:axId val="366991616"/>
        <c:scaling>
          <c:orientation val="minMax"/>
          <c:max val="6.0000000000000012E-2"/>
          <c:min val="-8.0000000000000016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699008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12'!$AG$2:$AG$17</c:f>
              <c:numCache>
                <c:formatCode>General</c:formatCode>
                <c:ptCount val="16"/>
                <c:pt idx="0">
                  <c:v>8.8447623861241786E-3</c:v>
                </c:pt>
                <c:pt idx="1">
                  <c:v>-0.32757599802998716</c:v>
                </c:pt>
                <c:pt idx="2">
                  <c:v>-0.24068657081879893</c:v>
                </c:pt>
                <c:pt idx="3">
                  <c:v>4.7510161918302284E-2</c:v>
                </c:pt>
                <c:pt idx="4">
                  <c:v>1.8050361965911317E-2</c:v>
                </c:pt>
                <c:pt idx="5">
                  <c:v>-6.8543112984321891E-2</c:v>
                </c:pt>
                <c:pt idx="6">
                  <c:v>-2.6593649628069572E-2</c:v>
                </c:pt>
                <c:pt idx="7">
                  <c:v>3.7440690480151822E-3</c:v>
                </c:pt>
                <c:pt idx="8">
                  <c:v>-1.1377841305969777E-2</c:v>
                </c:pt>
                <c:pt idx="9">
                  <c:v>-1.0915651463889979E-2</c:v>
                </c:pt>
                <c:pt idx="10">
                  <c:v>-5.4546658497980514E-4</c:v>
                </c:pt>
                <c:pt idx="11">
                  <c:v>-6.1394710990454575E-4</c:v>
                </c:pt>
                <c:pt idx="12">
                  <c:v>-2.4782665067580789E-3</c:v>
                </c:pt>
                <c:pt idx="13">
                  <c:v>-1.4722634437487009E-3</c:v>
                </c:pt>
                <c:pt idx="14">
                  <c:v>-1.656564073044753E-4</c:v>
                </c:pt>
                <c:pt idx="15">
                  <c:v>-2.2276914694383429E-4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F3-462C-8033-51A8232437A6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12'!$AU$2:$AU$17</c:f>
              <c:numCache>
                <c:formatCode>General</c:formatCode>
                <c:ptCount val="16"/>
                <c:pt idx="0">
                  <c:v>0.16598969961097934</c:v>
                </c:pt>
                <c:pt idx="1">
                  <c:v>0.16627777886619871</c:v>
                </c:pt>
                <c:pt idx="2">
                  <c:v>0.17174267730829329</c:v>
                </c:pt>
                <c:pt idx="3">
                  <c:v>9.9892741589467149E-2</c:v>
                </c:pt>
                <c:pt idx="4">
                  <c:v>8.7197371490322279E-2</c:v>
                </c:pt>
                <c:pt idx="5">
                  <c:v>5.3612821264214065E-2</c:v>
                </c:pt>
                <c:pt idx="6">
                  <c:v>3.7430604095251029E-2</c:v>
                </c:pt>
                <c:pt idx="7">
                  <c:v>2.5329353456331648E-2</c:v>
                </c:pt>
                <c:pt idx="8">
                  <c:v>1.5027063721765273E-2</c:v>
                </c:pt>
                <c:pt idx="9">
                  <c:v>1.0934936103696405E-2</c:v>
                </c:pt>
                <c:pt idx="10">
                  <c:v>6.4989503532493151E-3</c:v>
                </c:pt>
                <c:pt idx="11">
                  <c:v>4.4873840384530538E-3</c:v>
                </c:pt>
                <c:pt idx="12">
                  <c:v>2.7959738356229469E-3</c:v>
                </c:pt>
                <c:pt idx="13">
                  <c:v>1.890322838945161E-3</c:v>
                </c:pt>
                <c:pt idx="14">
                  <c:v>1.217032971792773E-3</c:v>
                </c:pt>
                <c:pt idx="15">
                  <c:v>7.9080365002403945E-4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F3-462C-8033-51A823243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03360"/>
        <c:axId val="3671174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FF3-462C-8033-51A823243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18976"/>
        <c:axId val="367133056"/>
      </c:areaChart>
      <c:lineChart>
        <c:grouping val="standard"/>
        <c:varyColors val="0"/>
        <c:ser>
          <c:idx val="0"/>
          <c:order val="0"/>
          <c:tx>
            <c:strRef>
              <c:f>'Fig 12'!$Z$1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12'!$Z$2:$Z$17</c:f>
              <c:numCache>
                <c:formatCode>General</c:formatCode>
                <c:ptCount val="16"/>
                <c:pt idx="0">
                  <c:v>9.1640851578072349E-2</c:v>
                </c:pt>
                <c:pt idx="1">
                  <c:v>-0.2444168697805584</c:v>
                </c:pt>
                <c:pt idx="2">
                  <c:v>-0.15471696662842346</c:v>
                </c:pt>
                <c:pt idx="3">
                  <c:v>9.7717339691258537E-2</c:v>
                </c:pt>
                <c:pt idx="4">
                  <c:v>6.1641663463728846E-2</c:v>
                </c:pt>
                <c:pt idx="5">
                  <c:v>-4.1667673093888087E-2</c:v>
                </c:pt>
                <c:pt idx="6">
                  <c:v>-7.7866956778926497E-3</c:v>
                </c:pt>
                <c:pt idx="7">
                  <c:v>1.6400860198924703E-2</c:v>
                </c:pt>
                <c:pt idx="8">
                  <c:v>-3.773678978865234E-3</c:v>
                </c:pt>
                <c:pt idx="9">
                  <c:v>-5.4098641309346888E-3</c:v>
                </c:pt>
                <c:pt idx="10">
                  <c:v>2.6951105096131921E-3</c:v>
                </c:pt>
                <c:pt idx="11">
                  <c:v>1.6121759100858283E-3</c:v>
                </c:pt>
                <c:pt idx="12">
                  <c:v>-1.071402900930414E-3</c:v>
                </c:pt>
                <c:pt idx="13">
                  <c:v>-5.2191414114382065E-4</c:v>
                </c:pt>
                <c:pt idx="14">
                  <c:v>4.4453869012043076E-4</c:v>
                </c:pt>
                <c:pt idx="15">
                  <c:v>1.704479924834252E-4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F3-462C-8033-51A823243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103360"/>
        <c:axId val="367117440"/>
      </c:lineChart>
      <c:catAx>
        <c:axId val="36710336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174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71174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03360"/>
        <c:crosses val="autoZero"/>
        <c:crossBetween val="midCat"/>
      </c:valAx>
      <c:catAx>
        <c:axId val="367118976"/>
        <c:scaling>
          <c:orientation val="minMax"/>
        </c:scaling>
        <c:delete val="1"/>
        <c:axPos val="b"/>
        <c:majorTickMark val="out"/>
        <c:minorTickMark val="none"/>
        <c:tickLblPos val="nextTo"/>
        <c:crossAx val="367133056"/>
        <c:crossesAt val="-1000000"/>
        <c:auto val="1"/>
        <c:lblAlgn val="ctr"/>
        <c:lblOffset val="100"/>
        <c:noMultiLvlLbl val="0"/>
      </c:catAx>
      <c:valAx>
        <c:axId val="367133056"/>
        <c:scaling>
          <c:orientation val="minMax"/>
          <c:max val="0.2"/>
          <c:min val="-0.4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1897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12'!$AH$2:$AH$17</c:f>
              <c:numCache>
                <c:formatCode>General</c:formatCode>
                <c:ptCount val="16"/>
                <c:pt idx="0">
                  <c:v>-0.40230280698114462</c:v>
                </c:pt>
                <c:pt idx="1">
                  <c:v>-0.48029779603884687</c:v>
                </c:pt>
                <c:pt idx="2">
                  <c:v>-0.74833456064075921</c:v>
                </c:pt>
                <c:pt idx="3">
                  <c:v>-0.12137391148369625</c:v>
                </c:pt>
                <c:pt idx="4">
                  <c:v>-0.24563256213589554</c:v>
                </c:pt>
                <c:pt idx="5">
                  <c:v>-0.31104223140811899</c:v>
                </c:pt>
                <c:pt idx="6">
                  <c:v>-8.667458943327698E-2</c:v>
                </c:pt>
                <c:pt idx="7">
                  <c:v>-6.5440756138368944E-2</c:v>
                </c:pt>
                <c:pt idx="8">
                  <c:v>-8.8673392979634724E-2</c:v>
                </c:pt>
                <c:pt idx="9">
                  <c:v>-3.8482344897706078E-2</c:v>
                </c:pt>
                <c:pt idx="10">
                  <c:v>-1.3099425073569754E-2</c:v>
                </c:pt>
                <c:pt idx="11">
                  <c:v>-1.9451346421308319E-2</c:v>
                </c:pt>
                <c:pt idx="12">
                  <c:v>-1.391899675986062E-2</c:v>
                </c:pt>
                <c:pt idx="13">
                  <c:v>-3.793865509971303E-3</c:v>
                </c:pt>
                <c:pt idx="14">
                  <c:v>-4.6955238113993488E-3</c:v>
                </c:pt>
                <c:pt idx="15">
                  <c:v>-3.9535982910471621E-3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6-4371-9F25-DA4316ABBC8B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12'!$AV$2:$AV$17</c:f>
              <c:numCache>
                <c:formatCode>General</c:formatCode>
                <c:ptCount val="16"/>
                <c:pt idx="0">
                  <c:v>0.7948102195355764</c:v>
                </c:pt>
                <c:pt idx="1">
                  <c:v>0.95389947679231291</c:v>
                </c:pt>
                <c:pt idx="2">
                  <c:v>0.95664133918144678</c:v>
                </c:pt>
                <c:pt idx="3">
                  <c:v>0.73688634470169745</c:v>
                </c:pt>
                <c:pt idx="4">
                  <c:v>0.46512669728870187</c:v>
                </c:pt>
                <c:pt idx="5">
                  <c:v>0.43284745030588656</c:v>
                </c:pt>
                <c:pt idx="6">
                  <c:v>0.25992098848328909</c:v>
                </c:pt>
                <c:pt idx="7">
                  <c:v>0.17145479587160845</c:v>
                </c:pt>
                <c:pt idx="8">
                  <c:v>0.1270465975761661</c:v>
                </c:pt>
                <c:pt idx="9">
                  <c:v>7.5156402861932509E-2</c:v>
                </c:pt>
                <c:pt idx="10">
                  <c:v>4.9248308320108881E-2</c:v>
                </c:pt>
                <c:pt idx="11">
                  <c:v>3.1942740756606053E-2</c:v>
                </c:pt>
                <c:pt idx="12">
                  <c:v>2.1530235052853116E-2</c:v>
                </c:pt>
                <c:pt idx="13">
                  <c:v>1.3253136168428954E-2</c:v>
                </c:pt>
                <c:pt idx="14">
                  <c:v>9.0211352076876288E-3</c:v>
                </c:pt>
                <c:pt idx="15">
                  <c:v>6.3153447450313201E-3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96-4371-9F25-DA4316ABB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66976"/>
        <c:axId val="3671685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A96-4371-9F25-DA4316ABB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78496"/>
        <c:axId val="367180032"/>
      </c:areaChart>
      <c:lineChart>
        <c:grouping val="standard"/>
        <c:varyColors val="0"/>
        <c:ser>
          <c:idx val="0"/>
          <c:order val="0"/>
          <c:tx>
            <c:strRef>
              <c:f>'Fig 12'!$AA$1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12'!$AA$2:$AA$17</c:f>
              <c:numCache>
                <c:formatCode>General</c:formatCode>
                <c:ptCount val="16"/>
                <c:pt idx="0">
                  <c:v>-4.9219604822499964E-3</c:v>
                </c:pt>
                <c:pt idx="1">
                  <c:v>-5.6588889098409048E-3</c:v>
                </c:pt>
                <c:pt idx="2">
                  <c:v>-0.26793971578439457</c:v>
                </c:pt>
                <c:pt idx="3">
                  <c:v>0.24799445384466562</c:v>
                </c:pt>
                <c:pt idx="4">
                  <c:v>-1.3419455534492858E-2</c:v>
                </c:pt>
                <c:pt idx="5">
                  <c:v>-9.4517830639012382E-2</c:v>
                </c:pt>
                <c:pt idx="6">
                  <c:v>4.4941813675616331E-2</c:v>
                </c:pt>
                <c:pt idx="7">
                  <c:v>2.0118591876849969E-2</c:v>
                </c:pt>
                <c:pt idx="8">
                  <c:v>-2.4702764050252544E-2</c:v>
                </c:pt>
                <c:pt idx="9">
                  <c:v>-8.9256081186596316E-4</c:v>
                </c:pt>
                <c:pt idx="10">
                  <c:v>1.1003512674920111E-2</c:v>
                </c:pt>
                <c:pt idx="11">
                  <c:v>-3.6087554254825706E-3</c:v>
                </c:pt>
                <c:pt idx="12">
                  <c:v>-3.057390925701254E-3</c:v>
                </c:pt>
                <c:pt idx="13">
                  <c:v>2.7415559735529194E-3</c:v>
                </c:pt>
                <c:pt idx="14">
                  <c:v>-2.188116413371968E-4</c:v>
                </c:pt>
                <c:pt idx="15">
                  <c:v>-7.6476471743287138E-4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96-4371-9F25-DA4316ABB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166976"/>
        <c:axId val="367168512"/>
      </c:lineChart>
      <c:catAx>
        <c:axId val="3671669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685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6716851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66976"/>
        <c:crosses val="autoZero"/>
        <c:crossBetween val="midCat"/>
      </c:valAx>
      <c:catAx>
        <c:axId val="367178496"/>
        <c:scaling>
          <c:orientation val="minMax"/>
        </c:scaling>
        <c:delete val="1"/>
        <c:axPos val="b"/>
        <c:majorTickMark val="out"/>
        <c:minorTickMark val="none"/>
        <c:tickLblPos val="nextTo"/>
        <c:crossAx val="367180032"/>
        <c:crossesAt val="-1000000"/>
        <c:auto val="1"/>
        <c:lblAlgn val="ctr"/>
        <c:lblOffset val="100"/>
        <c:noMultiLvlLbl val="0"/>
      </c:catAx>
      <c:valAx>
        <c:axId val="367180032"/>
        <c:scaling>
          <c:orientation val="minMax"/>
          <c:max val="0.8"/>
          <c:min val="-1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7849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12'!$AI$2:$AI$17</c:f>
              <c:numCache>
                <c:formatCode>General</c:formatCode>
                <c:ptCount val="16"/>
                <c:pt idx="0">
                  <c:v>-0.63361184374358803</c:v>
                </c:pt>
                <c:pt idx="1">
                  <c:v>-0.48956364620925408</c:v>
                </c:pt>
                <c:pt idx="2">
                  <c:v>-0.72437065017796154</c:v>
                </c:pt>
                <c:pt idx="3">
                  <c:v>7.5421948115562701E-2</c:v>
                </c:pt>
                <c:pt idx="4">
                  <c:v>-0.32898296764557233</c:v>
                </c:pt>
                <c:pt idx="5">
                  <c:v>-0.30594298003563847</c:v>
                </c:pt>
                <c:pt idx="6">
                  <c:v>1.0897978892584979E-2</c:v>
                </c:pt>
                <c:pt idx="7">
                  <c:v>-8.3541517407452109E-2</c:v>
                </c:pt>
                <c:pt idx="8">
                  <c:v>-8.6617607529037688E-2</c:v>
                </c:pt>
                <c:pt idx="9">
                  <c:v>-1.0932807098437802E-2</c:v>
                </c:pt>
                <c:pt idx="10">
                  <c:v>-1.8679062507543493E-2</c:v>
                </c:pt>
                <c:pt idx="11">
                  <c:v>-1.6992149704592598E-2</c:v>
                </c:pt>
                <c:pt idx="12">
                  <c:v>-7.6411198807883624E-3</c:v>
                </c:pt>
                <c:pt idx="13">
                  <c:v>-6.0309821605056668E-3</c:v>
                </c:pt>
                <c:pt idx="14">
                  <c:v>-2.9000119263138118E-3</c:v>
                </c:pt>
                <c:pt idx="15">
                  <c:v>-2.5548810997060153E-3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C7-429F-AFCB-C880AAF86EC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12'!$AW$2:$AW$17</c:f>
              <c:numCache>
                <c:formatCode>General</c:formatCode>
                <c:ptCount val="16"/>
                <c:pt idx="0">
                  <c:v>0.72617793472714287</c:v>
                </c:pt>
                <c:pt idx="1">
                  <c:v>0.86929023724426169</c:v>
                </c:pt>
                <c:pt idx="2">
                  <c:v>0.89451417106458209</c:v>
                </c:pt>
                <c:pt idx="3">
                  <c:v>0.68164970301385686</c:v>
                </c:pt>
                <c:pt idx="4">
                  <c:v>0.39818431234788398</c:v>
                </c:pt>
                <c:pt idx="5">
                  <c:v>0.36681743730475136</c:v>
                </c:pt>
                <c:pt idx="6">
                  <c:v>0.21973732264750087</c:v>
                </c:pt>
                <c:pt idx="7">
                  <c:v>0.13800163516357741</c:v>
                </c:pt>
                <c:pt idx="8">
                  <c:v>0.10517962035481765</c:v>
                </c:pt>
                <c:pt idx="9">
                  <c:v>5.8783597623591755E-2</c:v>
                </c:pt>
                <c:pt idx="10">
                  <c:v>3.9806534964823018E-2</c:v>
                </c:pt>
                <c:pt idx="11">
                  <c:v>2.6308152783148495E-2</c:v>
                </c:pt>
                <c:pt idx="12">
                  <c:v>1.6800717856300648E-2</c:v>
                </c:pt>
                <c:pt idx="13">
                  <c:v>1.0856723178716087E-2</c:v>
                </c:pt>
                <c:pt idx="14">
                  <c:v>7.7977656747160468E-3</c:v>
                </c:pt>
                <c:pt idx="15">
                  <c:v>5.1279175510176933E-3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C7-429F-AFCB-C880AAF86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21248"/>
        <c:axId val="37163123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BC7-429F-AFCB-C880AAF86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32768"/>
        <c:axId val="371634560"/>
      </c:areaChart>
      <c:lineChart>
        <c:grouping val="standard"/>
        <c:varyColors val="0"/>
        <c:ser>
          <c:idx val="0"/>
          <c:order val="0"/>
          <c:tx>
            <c:strRef>
              <c:f>'Fig 12'!$AB$1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12'!$AB$2:$AB$17</c:f>
              <c:numCache>
                <c:formatCode>General</c:formatCode>
                <c:ptCount val="16"/>
                <c:pt idx="0">
                  <c:v>-0.27290235087217074</c:v>
                </c:pt>
                <c:pt idx="1">
                  <c:v>-5.5535341908237966E-2</c:v>
                </c:pt>
                <c:pt idx="2">
                  <c:v>-0.27642394963657346</c:v>
                </c:pt>
                <c:pt idx="3">
                  <c:v>0.41618762097015305</c:v>
                </c:pt>
                <c:pt idx="4">
                  <c:v>-0.13049493301461512</c:v>
                </c:pt>
                <c:pt idx="5">
                  <c:v>-0.12205740596451756</c:v>
                </c:pt>
                <c:pt idx="6">
                  <c:v>0.12087863393772093</c:v>
                </c:pt>
                <c:pt idx="7">
                  <c:v>-1.4545166842006352E-2</c:v>
                </c:pt>
                <c:pt idx="8">
                  <c:v>-3.3526125975500781E-2</c:v>
                </c:pt>
                <c:pt idx="9">
                  <c:v>1.8239268590584778E-2</c:v>
                </c:pt>
                <c:pt idx="10">
                  <c:v>1.1404159715532403E-3</c:v>
                </c:pt>
                <c:pt idx="11">
                  <c:v>-3.6038142501818534E-3</c:v>
                </c:pt>
                <c:pt idx="12">
                  <c:v>8.5917940926341261E-4</c:v>
                </c:pt>
                <c:pt idx="13">
                  <c:v>-6.4860796494887693E-4</c:v>
                </c:pt>
                <c:pt idx="14">
                  <c:v>9.0519783738478093E-4</c:v>
                </c:pt>
                <c:pt idx="15">
                  <c:v>5.293102843037154E-5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7-429F-AFCB-C880AAF86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21248"/>
        <c:axId val="371631232"/>
      </c:lineChart>
      <c:catAx>
        <c:axId val="37162124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63123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163123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621248"/>
        <c:crosses val="autoZero"/>
        <c:crossBetween val="midCat"/>
      </c:valAx>
      <c:catAx>
        <c:axId val="371632768"/>
        <c:scaling>
          <c:orientation val="minMax"/>
        </c:scaling>
        <c:delete val="1"/>
        <c:axPos val="b"/>
        <c:majorTickMark val="out"/>
        <c:minorTickMark val="none"/>
        <c:tickLblPos val="nextTo"/>
        <c:crossAx val="371634560"/>
        <c:crossesAt val="-1000000"/>
        <c:auto val="1"/>
        <c:lblAlgn val="ctr"/>
        <c:lblOffset val="100"/>
        <c:noMultiLvlLbl val="0"/>
      </c:catAx>
      <c:valAx>
        <c:axId val="371634560"/>
        <c:scaling>
          <c:orientation val="minMax"/>
          <c:max val="1"/>
          <c:min val="-0.8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63276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12'!$AJ$2:$AJ$17</c:f>
              <c:numCache>
                <c:formatCode>General</c:formatCode>
                <c:ptCount val="16"/>
                <c:pt idx="0">
                  <c:v>-0.89356322044048586</c:v>
                </c:pt>
                <c:pt idx="1">
                  <c:v>-0.75618886220836612</c:v>
                </c:pt>
                <c:pt idx="2">
                  <c:v>-0.45964866035665597</c:v>
                </c:pt>
                <c:pt idx="3">
                  <c:v>7.5125800735785092E-2</c:v>
                </c:pt>
                <c:pt idx="4">
                  <c:v>-0.15430217809163127</c:v>
                </c:pt>
                <c:pt idx="5">
                  <c:v>-0.24312086138353947</c:v>
                </c:pt>
                <c:pt idx="6">
                  <c:v>-0.12625373519135338</c:v>
                </c:pt>
                <c:pt idx="7">
                  <c:v>-6.4343344259400479E-3</c:v>
                </c:pt>
                <c:pt idx="8">
                  <c:v>-3.3372755163064871E-2</c:v>
                </c:pt>
                <c:pt idx="9">
                  <c:v>-3.195541164781919E-2</c:v>
                </c:pt>
                <c:pt idx="10">
                  <c:v>-9.7132954868142801E-3</c:v>
                </c:pt>
                <c:pt idx="11">
                  <c:v>-4.6247588774368581E-3</c:v>
                </c:pt>
                <c:pt idx="12">
                  <c:v>-8.0387225147960234E-3</c:v>
                </c:pt>
                <c:pt idx="13">
                  <c:v>-4.6505976608333058E-3</c:v>
                </c:pt>
                <c:pt idx="14">
                  <c:v>-9.7525586270907937E-4</c:v>
                </c:pt>
                <c:pt idx="15">
                  <c:v>-1.2308142361781283E-3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C-4A85-9810-C12B9F917299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12'!$AX$2:$AX$17</c:f>
              <c:numCache>
                <c:formatCode>General</c:formatCode>
                <c:ptCount val="16"/>
                <c:pt idx="0">
                  <c:v>0.84357455924860425</c:v>
                </c:pt>
                <c:pt idx="1">
                  <c:v>0.83997942967500605</c:v>
                </c:pt>
                <c:pt idx="2">
                  <c:v>0.83415560471370354</c:v>
                </c:pt>
                <c:pt idx="3">
                  <c:v>0.48981787098629059</c:v>
                </c:pt>
                <c:pt idx="4">
                  <c:v>0.46784757249157638</c:v>
                </c:pt>
                <c:pt idx="5">
                  <c:v>0.22704291989852865</c:v>
                </c:pt>
                <c:pt idx="6">
                  <c:v>0.19346298261097572</c:v>
                </c:pt>
                <c:pt idx="7">
                  <c:v>9.3864714965360682E-2</c:v>
                </c:pt>
                <c:pt idx="8">
                  <c:v>7.182277274163526E-2</c:v>
                </c:pt>
                <c:pt idx="9">
                  <c:v>3.8842343382103267E-2</c:v>
                </c:pt>
                <c:pt idx="10">
                  <c:v>2.7004332997564662E-2</c:v>
                </c:pt>
                <c:pt idx="11">
                  <c:v>1.699497036632704E-2</c:v>
                </c:pt>
                <c:pt idx="12">
                  <c:v>1.0523910366714734E-2</c:v>
                </c:pt>
                <c:pt idx="13">
                  <c:v>7.2157402896642284E-3</c:v>
                </c:pt>
                <c:pt idx="14">
                  <c:v>4.2575841567198645E-3</c:v>
                </c:pt>
                <c:pt idx="15">
                  <c:v>2.9681360677011794E-3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8C-4A85-9810-C12B9F917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243072"/>
        <c:axId val="37024460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F28C-4A85-9810-C12B9F917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246400"/>
        <c:axId val="370247936"/>
      </c:areaChart>
      <c:lineChart>
        <c:grouping val="standard"/>
        <c:varyColors val="0"/>
        <c:ser>
          <c:idx val="0"/>
          <c:order val="0"/>
          <c:tx>
            <c:strRef>
              <c:f>'Fig 12'!$AC$1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12'!$A$2:$A$17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12'!$AC$2:$AC$17</c:f>
              <c:numCache>
                <c:formatCode>General</c:formatCode>
                <c:ptCount val="16"/>
                <c:pt idx="0">
                  <c:v>-0.47138993161100129</c:v>
                </c:pt>
                <c:pt idx="1">
                  <c:v>-0.3372070682977637</c:v>
                </c:pt>
                <c:pt idx="2">
                  <c:v>-4.0892423756485705E-2</c:v>
                </c:pt>
                <c:pt idx="3">
                  <c:v>0.31861280849171997</c:v>
                </c:pt>
                <c:pt idx="4">
                  <c:v>7.9182105283234744E-2</c:v>
                </c:pt>
                <c:pt idx="5">
                  <c:v>-0.12884653523211118</c:v>
                </c:pt>
                <c:pt idx="6">
                  <c:v>-3.02127680665382E-2</c:v>
                </c:pt>
                <c:pt idx="7">
                  <c:v>4.0118873478482711E-2</c:v>
                </c:pt>
                <c:pt idx="8">
                  <c:v>2.5757473527576622E-3</c:v>
                </c:pt>
                <c:pt idx="9">
                  <c:v>-1.2421816981121478E-2</c:v>
                </c:pt>
                <c:pt idx="10">
                  <c:v>3.7629882727249872E-3</c:v>
                </c:pt>
                <c:pt idx="11">
                  <c:v>3.8512580905106751E-3</c:v>
                </c:pt>
                <c:pt idx="12">
                  <c:v>-2.7193811937961093E-3</c:v>
                </c:pt>
                <c:pt idx="13">
                  <c:v>-1.0358175178565158E-3</c:v>
                </c:pt>
                <c:pt idx="14">
                  <c:v>1.1428689832311625E-3</c:v>
                </c:pt>
                <c:pt idx="15">
                  <c:v>2.5188844385603279E-4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8C-4A85-9810-C12B9F917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243072"/>
        <c:axId val="370244608"/>
      </c:lineChart>
      <c:catAx>
        <c:axId val="37024307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4460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02446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43072"/>
        <c:crosses val="autoZero"/>
        <c:crossBetween val="midCat"/>
      </c:valAx>
      <c:catAx>
        <c:axId val="370246400"/>
        <c:scaling>
          <c:orientation val="minMax"/>
        </c:scaling>
        <c:delete val="1"/>
        <c:axPos val="b"/>
        <c:majorTickMark val="out"/>
        <c:minorTickMark val="none"/>
        <c:tickLblPos val="nextTo"/>
        <c:crossAx val="370247936"/>
        <c:crossesAt val="-1000000"/>
        <c:auto val="1"/>
        <c:lblAlgn val="ctr"/>
        <c:lblOffset val="100"/>
        <c:noMultiLvlLbl val="0"/>
      </c:catAx>
      <c:valAx>
        <c:axId val="370247936"/>
        <c:scaling>
          <c:orientation val="minMax"/>
          <c:max val="0.8"/>
          <c:min val="-1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4640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13'!$AE$2:$AE$17</c:f>
              <c:numCache>
                <c:formatCode>General</c:formatCode>
                <c:ptCount val="16"/>
                <c:pt idx="0">
                  <c:v>-4.3029197527081802E-3</c:v>
                </c:pt>
                <c:pt idx="1">
                  <c:v>-1.3572457377822074E-2</c:v>
                </c:pt>
                <c:pt idx="2">
                  <c:v>2.4284373275460871E-2</c:v>
                </c:pt>
                <c:pt idx="3">
                  <c:v>1.0297244982966485E-2</c:v>
                </c:pt>
                <c:pt idx="4">
                  <c:v>5.4419619890625198E-3</c:v>
                </c:pt>
                <c:pt idx="5">
                  <c:v>1.7174155051759726E-3</c:v>
                </c:pt>
                <c:pt idx="6">
                  <c:v>1.3551476274977299E-3</c:v>
                </c:pt>
                <c:pt idx="7">
                  <c:v>8.6790335640851669E-4</c:v>
                </c:pt>
                <c:pt idx="8">
                  <c:v>4.1282094467197367E-4</c:v>
                </c:pt>
                <c:pt idx="9">
                  <c:v>1.6974496127265823E-4</c:v>
                </c:pt>
                <c:pt idx="10">
                  <c:v>1.3701933233201862E-4</c:v>
                </c:pt>
                <c:pt idx="11">
                  <c:v>3.7256343556920445E-5</c:v>
                </c:pt>
                <c:pt idx="12">
                  <c:v>2.7996526494425349E-5</c:v>
                </c:pt>
                <c:pt idx="13">
                  <c:v>1.1393246990942095E-5</c:v>
                </c:pt>
                <c:pt idx="14">
                  <c:v>3.2143424409684311E-6</c:v>
                </c:pt>
                <c:pt idx="15">
                  <c:v>3.3021285568010835E-6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2-46FF-88F3-0BA51E91E19B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13'!$AS$2:$AS$17</c:f>
              <c:numCache>
                <c:formatCode>General</c:formatCode>
                <c:ptCount val="16"/>
                <c:pt idx="0">
                  <c:v>6.2521256088542546E-2</c:v>
                </c:pt>
                <c:pt idx="1">
                  <c:v>6.0351429728500272E-2</c:v>
                </c:pt>
                <c:pt idx="2">
                  <c:v>5.2900999798225185E-2</c:v>
                </c:pt>
                <c:pt idx="3">
                  <c:v>3.1524563952704282E-2</c:v>
                </c:pt>
                <c:pt idx="4">
                  <c:v>2.1597276279270695E-2</c:v>
                </c:pt>
                <c:pt idx="5">
                  <c:v>1.2358988876430709E-2</c:v>
                </c:pt>
                <c:pt idx="6">
                  <c:v>8.6188879019657803E-3</c:v>
                </c:pt>
                <c:pt idx="7">
                  <c:v>5.1884719553995087E-3</c:v>
                </c:pt>
                <c:pt idx="8">
                  <c:v>3.4885329991223859E-3</c:v>
                </c:pt>
                <c:pt idx="9">
                  <c:v>2.2609249341630075E-3</c:v>
                </c:pt>
                <c:pt idx="10">
                  <c:v>1.488687451533435E-3</c:v>
                </c:pt>
                <c:pt idx="11">
                  <c:v>9.6321824207317352E-4</c:v>
                </c:pt>
                <c:pt idx="12">
                  <c:v>6.389489633316785E-4</c:v>
                </c:pt>
                <c:pt idx="13">
                  <c:v>4.1509134437933757E-4</c:v>
                </c:pt>
                <c:pt idx="14">
                  <c:v>2.7280596556751634E-4</c:v>
                </c:pt>
                <c:pt idx="15">
                  <c:v>1.7779528498244103E-4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F2-46FF-88F3-0BA51E91E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262016"/>
        <c:axId val="37026355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BF2-46FF-88F3-0BA51E91E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265088"/>
        <c:axId val="370270976"/>
      </c:areaChart>
      <c:lineChart>
        <c:grouping val="standard"/>
        <c:varyColors val="0"/>
        <c:ser>
          <c:idx val="0"/>
          <c:order val="0"/>
          <c:tx>
            <c:strRef>
              <c:f>'Fig 13'!$X$1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13'!$X$2:$X$17</c:f>
              <c:numCache>
                <c:formatCode>General</c:formatCode>
                <c:ptCount val="16"/>
                <c:pt idx="0">
                  <c:v>2.7060628935991933E-2</c:v>
                </c:pt>
                <c:pt idx="1">
                  <c:v>1.6592581606009824E-2</c:v>
                </c:pt>
                <c:pt idx="2">
                  <c:v>5.0702476474759874E-2</c:v>
                </c:pt>
                <c:pt idx="3">
                  <c:v>2.6039569073043056E-2</c:v>
                </c:pt>
                <c:pt idx="4">
                  <c:v>1.6164520256362312E-2</c:v>
                </c:pt>
                <c:pt idx="5">
                  <c:v>7.8779724027970219E-3</c:v>
                </c:pt>
                <c:pt idx="6">
                  <c:v>5.6553952062460755E-3</c:v>
                </c:pt>
                <c:pt idx="7">
                  <c:v>3.4689133430813989E-3</c:v>
                </c:pt>
                <c:pt idx="8">
                  <c:v>2.1558712311000199E-3</c:v>
                </c:pt>
                <c:pt idx="9">
                  <c:v>1.3106249361311353E-3</c:v>
                </c:pt>
                <c:pt idx="10">
                  <c:v>8.9403535964712323E-4</c:v>
                </c:pt>
                <c:pt idx="11">
                  <c:v>5.3155838586677832E-4</c:v>
                </c:pt>
                <c:pt idx="12">
                  <c:v>3.6008589821818511E-4</c:v>
                </c:pt>
                <c:pt idx="13">
                  <c:v>2.2967139123054219E-4</c:v>
                </c:pt>
                <c:pt idx="14">
                  <c:v>1.4833240193792691E-4</c:v>
                </c:pt>
                <c:pt idx="15">
                  <c:v>1.0105908240184298E-4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F2-46FF-88F3-0BA51E91E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262016"/>
        <c:axId val="370263552"/>
      </c:lineChart>
      <c:catAx>
        <c:axId val="37026201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6355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0263552"/>
        <c:scaling>
          <c:orientation val="minMax"/>
          <c:max val="8.0000000000000016E-2"/>
          <c:min val="-4.0000000000000008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62016"/>
        <c:crosses val="autoZero"/>
        <c:crossBetween val="midCat"/>
      </c:valAx>
      <c:catAx>
        <c:axId val="370265088"/>
        <c:scaling>
          <c:orientation val="minMax"/>
        </c:scaling>
        <c:delete val="1"/>
        <c:axPos val="b"/>
        <c:majorTickMark val="out"/>
        <c:minorTickMark val="none"/>
        <c:tickLblPos val="nextTo"/>
        <c:crossAx val="370270976"/>
        <c:crossesAt val="-1000000"/>
        <c:auto val="1"/>
        <c:lblAlgn val="ctr"/>
        <c:lblOffset val="100"/>
        <c:noMultiLvlLbl val="0"/>
      </c:catAx>
      <c:valAx>
        <c:axId val="370270976"/>
        <c:scaling>
          <c:orientation val="minMax"/>
          <c:max val="8.0000000000000016E-2"/>
          <c:min val="-4.0000000000000008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26508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13'!$AF$2:$AF$17</c:f>
              <c:numCache>
                <c:formatCode>General</c:formatCode>
                <c:ptCount val="16"/>
                <c:pt idx="0">
                  <c:v>-4.1984225752625927E-2</c:v>
                </c:pt>
                <c:pt idx="1">
                  <c:v>-1.8621297806200757E-2</c:v>
                </c:pt>
                <c:pt idx="2">
                  <c:v>-3.2447941726888939E-2</c:v>
                </c:pt>
                <c:pt idx="3">
                  <c:v>-6.1169137001109266E-3</c:v>
                </c:pt>
                <c:pt idx="4">
                  <c:v>-1.1844525190132193E-2</c:v>
                </c:pt>
                <c:pt idx="5">
                  <c:v>-4.2930391698186793E-3</c:v>
                </c:pt>
                <c:pt idx="6">
                  <c:v>-3.2772889730837149E-3</c:v>
                </c:pt>
                <c:pt idx="7">
                  <c:v>-1.7015209724822473E-3</c:v>
                </c:pt>
                <c:pt idx="8">
                  <c:v>-1.1702634967556745E-3</c:v>
                </c:pt>
                <c:pt idx="9">
                  <c:v>-6.8377376908035912E-4</c:v>
                </c:pt>
                <c:pt idx="10">
                  <c:v>-4.6633152155343076E-4</c:v>
                </c:pt>
                <c:pt idx="11">
                  <c:v>-2.5523977577297509E-4</c:v>
                </c:pt>
                <c:pt idx="12">
                  <c:v>-1.7951120962236272E-4</c:v>
                </c:pt>
                <c:pt idx="13">
                  <c:v>-1.0744727618078204E-4</c:v>
                </c:pt>
                <c:pt idx="14">
                  <c:v>-6.9439059835715549E-5</c:v>
                </c:pt>
                <c:pt idx="15">
                  <c:v>-4.5924251868948715E-5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A8-488F-B6D5-BB4D71F3C176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13'!$AT$2:$AT$17</c:f>
              <c:numCache>
                <c:formatCode>General</c:formatCode>
                <c:ptCount val="16"/>
                <c:pt idx="0">
                  <c:v>6.1076708534479773E-2</c:v>
                </c:pt>
                <c:pt idx="1">
                  <c:v>5.9181772856253215E-2</c:v>
                </c:pt>
                <c:pt idx="2">
                  <c:v>5.4312480766962989E-2</c:v>
                </c:pt>
                <c:pt idx="3">
                  <c:v>2.5724731273404404E-2</c:v>
                </c:pt>
                <c:pt idx="4">
                  <c:v>1.6656082539030295E-2</c:v>
                </c:pt>
                <c:pt idx="5">
                  <c:v>8.8843039534034392E-3</c:v>
                </c:pt>
                <c:pt idx="6">
                  <c:v>6.2435721790115931E-3</c:v>
                </c:pt>
                <c:pt idx="7">
                  <c:v>3.3383039975455721E-3</c:v>
                </c:pt>
                <c:pt idx="8">
                  <c:v>2.1794049707033907E-3</c:v>
                </c:pt>
                <c:pt idx="9">
                  <c:v>1.3272748926253515E-3</c:v>
                </c:pt>
                <c:pt idx="10">
                  <c:v>8.4304531465108563E-4</c:v>
                </c:pt>
                <c:pt idx="11">
                  <c:v>5.1605340842884873E-4</c:v>
                </c:pt>
                <c:pt idx="12">
                  <c:v>3.2390970728691658E-4</c:v>
                </c:pt>
                <c:pt idx="13">
                  <c:v>2.0891353551654753E-4</c:v>
                </c:pt>
                <c:pt idx="14">
                  <c:v>1.3225227619076521E-4</c:v>
                </c:pt>
                <c:pt idx="15">
                  <c:v>8.4103473967148045E-5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A8-488F-B6D5-BB4D71F3C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050944"/>
        <c:axId val="37005248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9A8-488F-B6D5-BB4D71F3C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054272"/>
        <c:axId val="370055808"/>
      </c:areaChart>
      <c:lineChart>
        <c:grouping val="standard"/>
        <c:varyColors val="0"/>
        <c:ser>
          <c:idx val="0"/>
          <c:order val="0"/>
          <c:tx>
            <c:strRef>
              <c:f>'Fig 13'!$Y$1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13'!$Y$2:$Y$17</c:f>
              <c:numCache>
                <c:formatCode>General</c:formatCode>
                <c:ptCount val="16"/>
                <c:pt idx="0">
                  <c:v>-1.1443225696601726E-2</c:v>
                </c:pt>
                <c:pt idx="1">
                  <c:v>1.0877741292303553E-2</c:v>
                </c:pt>
                <c:pt idx="2">
                  <c:v>-5.6334637415280725E-3</c:v>
                </c:pt>
                <c:pt idx="3">
                  <c:v>6.7808908233077045E-3</c:v>
                </c:pt>
                <c:pt idx="4">
                  <c:v>-3.5075733595521211E-3</c:v>
                </c:pt>
                <c:pt idx="5">
                  <c:v>1.6041761266044044E-4</c:v>
                </c:pt>
                <c:pt idx="6">
                  <c:v>-1.6480358588004734E-4</c:v>
                </c:pt>
                <c:pt idx="7">
                  <c:v>-2.4614068908735612E-5</c:v>
                </c:pt>
                <c:pt idx="8">
                  <c:v>-6.864552254187837E-5</c:v>
                </c:pt>
                <c:pt idx="9">
                  <c:v>-1.9766563449948713E-5</c:v>
                </c:pt>
                <c:pt idx="10">
                  <c:v>-4.3019590990254662E-5</c:v>
                </c:pt>
                <c:pt idx="11">
                  <c:v>5.8577683307723112E-6</c:v>
                </c:pt>
                <c:pt idx="12">
                  <c:v>-1.6531850376738157E-5</c:v>
                </c:pt>
                <c:pt idx="13">
                  <c:v>-3.2899633149062439E-6</c:v>
                </c:pt>
                <c:pt idx="14">
                  <c:v>-2.036841755295363E-6</c:v>
                </c:pt>
                <c:pt idx="15">
                  <c:v>-4.1272344736415869E-6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A8-488F-B6D5-BB4D71F3C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050944"/>
        <c:axId val="370052480"/>
      </c:lineChart>
      <c:catAx>
        <c:axId val="37005094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05248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0052480"/>
        <c:scaling>
          <c:orientation val="minMax"/>
          <c:max val="6.0000000000000012E-2"/>
          <c:min val="-6.0000000000000012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050944"/>
        <c:crosses val="autoZero"/>
        <c:crossBetween val="midCat"/>
      </c:valAx>
      <c:catAx>
        <c:axId val="370054272"/>
        <c:scaling>
          <c:orientation val="minMax"/>
        </c:scaling>
        <c:delete val="1"/>
        <c:axPos val="b"/>
        <c:majorTickMark val="out"/>
        <c:minorTickMark val="none"/>
        <c:tickLblPos val="nextTo"/>
        <c:crossAx val="370055808"/>
        <c:crossesAt val="-1000000"/>
        <c:auto val="1"/>
        <c:lblAlgn val="ctr"/>
        <c:lblOffset val="100"/>
        <c:noMultiLvlLbl val="0"/>
      </c:catAx>
      <c:valAx>
        <c:axId val="370055808"/>
        <c:scaling>
          <c:orientation val="minMax"/>
          <c:max val="6.0000000000000012E-2"/>
          <c:min val="-6.0000000000000012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054272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13'!$AG$2:$AG$17</c:f>
              <c:numCache>
                <c:formatCode>General</c:formatCode>
                <c:ptCount val="16"/>
                <c:pt idx="0">
                  <c:v>-6.4601448509055401E-2</c:v>
                </c:pt>
                <c:pt idx="1">
                  <c:v>6.6669415896898884E-2</c:v>
                </c:pt>
                <c:pt idx="2">
                  <c:v>4.2868037537666395E-2</c:v>
                </c:pt>
                <c:pt idx="3">
                  <c:v>2.0313576387009973E-2</c:v>
                </c:pt>
                <c:pt idx="4">
                  <c:v>1.2234011270609699E-2</c:v>
                </c:pt>
                <c:pt idx="5">
                  <c:v>7.2739366229850879E-3</c:v>
                </c:pt>
                <c:pt idx="6">
                  <c:v>4.588876994939985E-3</c:v>
                </c:pt>
                <c:pt idx="7">
                  <c:v>1.7036338443878103E-3</c:v>
                </c:pt>
                <c:pt idx="8">
                  <c:v>1.1306259408080082E-3</c:v>
                </c:pt>
                <c:pt idx="9">
                  <c:v>5.8163608695501032E-4</c:v>
                </c:pt>
                <c:pt idx="10">
                  <c:v>3.301305778623375E-4</c:v>
                </c:pt>
                <c:pt idx="11">
                  <c:v>1.7571528946674556E-4</c:v>
                </c:pt>
                <c:pt idx="12">
                  <c:v>7.1238346844059507E-5</c:v>
                </c:pt>
                <c:pt idx="13">
                  <c:v>4.5720971008050918E-5</c:v>
                </c:pt>
                <c:pt idx="14">
                  <c:v>1.8597358127906042E-5</c:v>
                </c:pt>
                <c:pt idx="15">
                  <c:v>1.0780877298560527E-5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3-4E9C-9840-FF9468681BE3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13'!$AU$2:$AU$17</c:f>
              <c:numCache>
                <c:formatCode>General</c:formatCode>
                <c:ptCount val="16"/>
                <c:pt idx="0">
                  <c:v>0.1020253052894077</c:v>
                </c:pt>
                <c:pt idx="1">
                  <c:v>0.10175029505892198</c:v>
                </c:pt>
                <c:pt idx="2">
                  <c:v>9.1771932613660082E-2</c:v>
                </c:pt>
                <c:pt idx="3">
                  <c:v>6.3682910532873588E-2</c:v>
                </c:pt>
                <c:pt idx="4">
                  <c:v>4.3451390778527173E-2</c:v>
                </c:pt>
                <c:pt idx="5">
                  <c:v>2.6534066228137088E-2</c:v>
                </c:pt>
                <c:pt idx="6">
                  <c:v>1.6968193369724674E-2</c:v>
                </c:pt>
                <c:pt idx="7">
                  <c:v>1.0475228928511693E-2</c:v>
                </c:pt>
                <c:pt idx="8">
                  <c:v>7.1316793880132874E-3</c:v>
                </c:pt>
                <c:pt idx="9">
                  <c:v>4.621409655712257E-3</c:v>
                </c:pt>
                <c:pt idx="10">
                  <c:v>3.077474347244329E-3</c:v>
                </c:pt>
                <c:pt idx="11">
                  <c:v>2.0191873237670899E-3</c:v>
                </c:pt>
                <c:pt idx="12">
                  <c:v>1.3098076165840868E-3</c:v>
                </c:pt>
                <c:pt idx="13">
                  <c:v>8.7794791526038551E-4</c:v>
                </c:pt>
                <c:pt idx="14">
                  <c:v>5.6618318560454285E-4</c:v>
                </c:pt>
                <c:pt idx="15">
                  <c:v>3.734012194953378E-4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F3-4E9C-9840-FF9468681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098176"/>
        <c:axId val="3700997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6F3-4E9C-9840-FF9468681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01248"/>
        <c:axId val="370107136"/>
      </c:areaChart>
      <c:lineChart>
        <c:grouping val="standard"/>
        <c:varyColors val="0"/>
        <c:ser>
          <c:idx val="0"/>
          <c:order val="0"/>
          <c:tx>
            <c:strRef>
              <c:f>'Fig 13'!$Z$1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13'!$Z$2:$Z$17</c:f>
              <c:numCache>
                <c:formatCode>General</c:formatCode>
                <c:ptCount val="16"/>
                <c:pt idx="0">
                  <c:v>-1.3247006996660721E-2</c:v>
                </c:pt>
                <c:pt idx="1">
                  <c:v>0.1173016109565584</c:v>
                </c:pt>
                <c:pt idx="2">
                  <c:v>8.8535899446569352E-2</c:v>
                </c:pt>
                <c:pt idx="3">
                  <c:v>5.2134891015244038E-2</c:v>
                </c:pt>
                <c:pt idx="4">
                  <c:v>3.3964884604222395E-2</c:v>
                </c:pt>
                <c:pt idx="5">
                  <c:v>2.0552279826410433E-2</c:v>
                </c:pt>
                <c:pt idx="6">
                  <c:v>1.3099336665843078E-2</c:v>
                </c:pt>
                <c:pt idx="7">
                  <c:v>6.9623203025544122E-3</c:v>
                </c:pt>
                <c:pt idx="8">
                  <c:v>4.7078625345099131E-3</c:v>
                </c:pt>
                <c:pt idx="9">
                  <c:v>2.9162168046650578E-3</c:v>
                </c:pt>
                <c:pt idx="10">
                  <c:v>1.8935542513825901E-3</c:v>
                </c:pt>
                <c:pt idx="11">
                  <c:v>1.2185510295290242E-3</c:v>
                </c:pt>
                <c:pt idx="12">
                  <c:v>7.5727412174839029E-4</c:v>
                </c:pt>
                <c:pt idx="13">
                  <c:v>5.1112492808816855E-4</c:v>
                </c:pt>
                <c:pt idx="14">
                  <c:v>3.2562823656347265E-4</c:v>
                </c:pt>
                <c:pt idx="15">
                  <c:v>2.1701445180146247E-4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F3-4E9C-9840-FF9468681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098176"/>
        <c:axId val="370099712"/>
      </c:lineChart>
      <c:catAx>
        <c:axId val="3700981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0997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009971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098176"/>
        <c:crosses val="autoZero"/>
        <c:crossBetween val="midCat"/>
      </c:valAx>
      <c:catAx>
        <c:axId val="370101248"/>
        <c:scaling>
          <c:orientation val="minMax"/>
        </c:scaling>
        <c:delete val="1"/>
        <c:axPos val="b"/>
        <c:majorTickMark val="out"/>
        <c:minorTickMark val="none"/>
        <c:tickLblPos val="nextTo"/>
        <c:crossAx val="370107136"/>
        <c:crossesAt val="-1000000"/>
        <c:auto val="1"/>
        <c:lblAlgn val="ctr"/>
        <c:lblOffset val="100"/>
        <c:noMultiLvlLbl val="0"/>
      </c:catAx>
      <c:valAx>
        <c:axId val="370107136"/>
        <c:scaling>
          <c:orientation val="minMax"/>
          <c:max val="0.2"/>
          <c:min val="-0.1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0124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13'!$AH$2:$AH$17</c:f>
              <c:numCache>
                <c:formatCode>General</c:formatCode>
                <c:ptCount val="16"/>
                <c:pt idx="0">
                  <c:v>0.6352188923747415</c:v>
                </c:pt>
                <c:pt idx="1">
                  <c:v>-1.9314582889846643</c:v>
                </c:pt>
                <c:pt idx="2">
                  <c:v>-1.0601995837824103</c:v>
                </c:pt>
                <c:pt idx="3">
                  <c:v>-9.9212863332606635E-2</c:v>
                </c:pt>
                <c:pt idx="4">
                  <c:v>-0.61859295778329593</c:v>
                </c:pt>
                <c:pt idx="5">
                  <c:v>-0.10755747382056137</c:v>
                </c:pt>
                <c:pt idx="6">
                  <c:v>-0.1425707142357015</c:v>
                </c:pt>
                <c:pt idx="7">
                  <c:v>-0.12229151125950247</c:v>
                </c:pt>
                <c:pt idx="8">
                  <c:v>-2.7011964528799112E-2</c:v>
                </c:pt>
                <c:pt idx="9">
                  <c:v>-4.9128482825288373E-2</c:v>
                </c:pt>
                <c:pt idx="10">
                  <c:v>-1.8868675478621033E-2</c:v>
                </c:pt>
                <c:pt idx="11">
                  <c:v>-1.4326141630221084E-2</c:v>
                </c:pt>
                <c:pt idx="12">
                  <c:v>-1.1796956330299683E-2</c:v>
                </c:pt>
                <c:pt idx="13">
                  <c:v>-4.6307820409339827E-3</c:v>
                </c:pt>
                <c:pt idx="14">
                  <c:v>-4.943646040674465E-3</c:v>
                </c:pt>
                <c:pt idx="15">
                  <c:v>-2.5328571831845625E-3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1-4EC3-B31C-563FFEC4808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13'!$AV$2:$AV$17</c:f>
              <c:numCache>
                <c:formatCode>General</c:formatCode>
                <c:ptCount val="16"/>
                <c:pt idx="0">
                  <c:v>0.90836839637048938</c:v>
                </c:pt>
                <c:pt idx="1">
                  <c:v>1.1005858081293463</c:v>
                </c:pt>
                <c:pt idx="2">
                  <c:v>1.119176415457259</c:v>
                </c:pt>
                <c:pt idx="3">
                  <c:v>0.6938179663509173</c:v>
                </c:pt>
                <c:pt idx="4">
                  <c:v>0.46471838149967293</c:v>
                </c:pt>
                <c:pt idx="5">
                  <c:v>0.28994200713775398</c:v>
                </c:pt>
                <c:pt idx="6">
                  <c:v>0.21072425277219126</c:v>
                </c:pt>
                <c:pt idx="7">
                  <c:v>0.13048126847897884</c:v>
                </c:pt>
                <c:pt idx="8">
                  <c:v>7.882025103886571E-2</c:v>
                </c:pt>
                <c:pt idx="9">
                  <c:v>5.1057321358331069E-2</c:v>
                </c:pt>
                <c:pt idx="10">
                  <c:v>3.2934873587630392E-2</c:v>
                </c:pt>
                <c:pt idx="11">
                  <c:v>2.2445943707782981E-2</c:v>
                </c:pt>
                <c:pt idx="12">
                  <c:v>1.3814268789136564E-2</c:v>
                </c:pt>
                <c:pt idx="13">
                  <c:v>8.9369428351190883E-3</c:v>
                </c:pt>
                <c:pt idx="14">
                  <c:v>5.9975683052888445E-3</c:v>
                </c:pt>
                <c:pt idx="15">
                  <c:v>3.8122384350020239E-3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91-4EC3-B31C-563FFEC48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41056"/>
        <c:axId val="37014259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CA91-4EC3-B31C-563FFEC48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053120"/>
        <c:axId val="372054656"/>
      </c:areaChart>
      <c:lineChart>
        <c:grouping val="standard"/>
        <c:varyColors val="0"/>
        <c:ser>
          <c:idx val="0"/>
          <c:order val="0"/>
          <c:tx>
            <c:strRef>
              <c:f>'Fig 13'!$AA$1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13'!$AA$2:$AA$17</c:f>
              <c:numCache>
                <c:formatCode>General</c:formatCode>
                <c:ptCount val="16"/>
                <c:pt idx="0">
                  <c:v>1.0881190290042251</c:v>
                </c:pt>
                <c:pt idx="1">
                  <c:v>-1.3803765471857408</c:v>
                </c:pt>
                <c:pt idx="2">
                  <c:v>-0.50013640597672482</c:v>
                </c:pt>
                <c:pt idx="3">
                  <c:v>0.24821298271194756</c:v>
                </c:pt>
                <c:pt idx="4">
                  <c:v>-0.38461388301101446</c:v>
                </c:pt>
                <c:pt idx="5">
                  <c:v>3.7004739821403024E-2</c:v>
                </c:pt>
                <c:pt idx="6">
                  <c:v>-3.7598207290023875E-2</c:v>
                </c:pt>
                <c:pt idx="7">
                  <c:v>-5.5949701746363871E-2</c:v>
                </c:pt>
                <c:pt idx="8">
                  <c:v>1.1674104725437623E-2</c:v>
                </c:pt>
                <c:pt idx="9">
                  <c:v>-2.3058040627794787E-2</c:v>
                </c:pt>
                <c:pt idx="10">
                  <c:v>-2.357865919734099E-3</c:v>
                </c:pt>
                <c:pt idx="11">
                  <c:v>-2.9803637051971973E-3</c:v>
                </c:pt>
                <c:pt idx="12">
                  <c:v>-4.4943389568616139E-3</c:v>
                </c:pt>
                <c:pt idx="13">
                  <c:v>-1.2620940569585371E-4</c:v>
                </c:pt>
                <c:pt idx="14">
                  <c:v>-1.8177632614031639E-3</c:v>
                </c:pt>
                <c:pt idx="15">
                  <c:v>-5.1808154869417765E-4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91-4EC3-B31C-563FFEC48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141056"/>
        <c:axId val="370142592"/>
      </c:lineChart>
      <c:catAx>
        <c:axId val="37014105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4259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01425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41056"/>
        <c:crosses val="autoZero"/>
        <c:crossBetween val="midCat"/>
      </c:valAx>
      <c:catAx>
        <c:axId val="372053120"/>
        <c:scaling>
          <c:orientation val="minMax"/>
        </c:scaling>
        <c:delete val="1"/>
        <c:axPos val="b"/>
        <c:majorTickMark val="out"/>
        <c:minorTickMark val="none"/>
        <c:tickLblPos val="nextTo"/>
        <c:crossAx val="372054656"/>
        <c:crossesAt val="-1000000"/>
        <c:auto val="1"/>
        <c:lblAlgn val="ctr"/>
        <c:lblOffset val="100"/>
        <c:noMultiLvlLbl val="0"/>
      </c:catAx>
      <c:valAx>
        <c:axId val="372054656"/>
        <c:scaling>
          <c:orientation val="minMax"/>
          <c:max val="2"/>
          <c:min val="-2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05312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13'!$AI$2:$AI$17</c:f>
              <c:numCache>
                <c:formatCode>General</c:formatCode>
                <c:ptCount val="16"/>
                <c:pt idx="0">
                  <c:v>-0.209854825723995</c:v>
                </c:pt>
                <c:pt idx="1">
                  <c:v>-0.98209002351848507</c:v>
                </c:pt>
                <c:pt idx="2">
                  <c:v>-0.52090325832234319</c:v>
                </c:pt>
                <c:pt idx="3">
                  <c:v>-0.13381571711665194</c:v>
                </c:pt>
                <c:pt idx="4">
                  <c:v>-0.30200846382637053</c:v>
                </c:pt>
                <c:pt idx="5">
                  <c:v>-0.11469361431545204</c:v>
                </c:pt>
                <c:pt idx="6">
                  <c:v>-5.673692526938251E-2</c:v>
                </c:pt>
                <c:pt idx="7">
                  <c:v>-8.8434826377485398E-2</c:v>
                </c:pt>
                <c:pt idx="8">
                  <c:v>-1.036022026378083E-2</c:v>
                </c:pt>
                <c:pt idx="9">
                  <c:v>-2.942725790758333E-2</c:v>
                </c:pt>
                <c:pt idx="10">
                  <c:v>-1.3751247681938451E-2</c:v>
                </c:pt>
                <c:pt idx="11">
                  <c:v>-5.9778336252981207E-3</c:v>
                </c:pt>
                <c:pt idx="12">
                  <c:v>-8.0032920612092343E-3</c:v>
                </c:pt>
                <c:pt idx="13">
                  <c:v>-2.3526727083870327E-3</c:v>
                </c:pt>
                <c:pt idx="14">
                  <c:v>-2.7824527978758955E-3</c:v>
                </c:pt>
                <c:pt idx="15">
                  <c:v>-1.6304996534339616E-3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DD-4905-9E5C-75751650516F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13'!$AW$2:$AW$17</c:f>
              <c:numCache>
                <c:formatCode>General</c:formatCode>
                <c:ptCount val="16"/>
                <c:pt idx="0">
                  <c:v>0.73269425793928988</c:v>
                </c:pt>
                <c:pt idx="1">
                  <c:v>0.81268649633766321</c:v>
                </c:pt>
                <c:pt idx="2">
                  <c:v>0.8209172608147477</c:v>
                </c:pt>
                <c:pt idx="3">
                  <c:v>0.51536933388976114</c:v>
                </c:pt>
                <c:pt idx="4">
                  <c:v>0.37664364944611439</c:v>
                </c:pt>
                <c:pt idx="5">
                  <c:v>0.23142182374155401</c:v>
                </c:pt>
                <c:pt idx="6">
                  <c:v>0.15763132232591542</c:v>
                </c:pt>
                <c:pt idx="7">
                  <c:v>9.2766948351410083E-2</c:v>
                </c:pt>
                <c:pt idx="8">
                  <c:v>5.8977921806115677E-2</c:v>
                </c:pt>
                <c:pt idx="9">
                  <c:v>3.8155512535232458E-2</c:v>
                </c:pt>
                <c:pt idx="10">
                  <c:v>2.4317766252709434E-2</c:v>
                </c:pt>
                <c:pt idx="11">
                  <c:v>1.5689523488049945E-2</c:v>
                </c:pt>
                <c:pt idx="12">
                  <c:v>9.7776184835316055E-3</c:v>
                </c:pt>
                <c:pt idx="13">
                  <c:v>6.4597076359989413E-3</c:v>
                </c:pt>
                <c:pt idx="14">
                  <c:v>4.2182945773907602E-3</c:v>
                </c:pt>
                <c:pt idx="15">
                  <c:v>2.641496803705453E-3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DD-4905-9E5C-75751650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17504"/>
        <c:axId val="3721190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4DD-4905-9E5C-75751650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20576"/>
        <c:axId val="372130560"/>
      </c:areaChart>
      <c:lineChart>
        <c:grouping val="standard"/>
        <c:varyColors val="0"/>
        <c:ser>
          <c:idx val="0"/>
          <c:order val="0"/>
          <c:tx>
            <c:strRef>
              <c:f>'Fig 13'!$AB$1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13'!$AB$2:$AB$17</c:f>
              <c:numCache>
                <c:formatCode>General</c:formatCode>
                <c:ptCount val="16"/>
                <c:pt idx="0">
                  <c:v>0.1544139959432346</c:v>
                </c:pt>
                <c:pt idx="1">
                  <c:v>-0.57519317826062033</c:v>
                </c:pt>
                <c:pt idx="2">
                  <c:v>-0.108337012917124</c:v>
                </c:pt>
                <c:pt idx="3">
                  <c:v>0.12312031669310732</c:v>
                </c:pt>
                <c:pt idx="4">
                  <c:v>-0.11430558788756465</c:v>
                </c:pt>
                <c:pt idx="5">
                  <c:v>1.1488107550177938E-3</c:v>
                </c:pt>
                <c:pt idx="6">
                  <c:v>2.1018827474617727E-2</c:v>
                </c:pt>
                <c:pt idx="7">
                  <c:v>-4.110826038028053E-2</c:v>
                </c:pt>
                <c:pt idx="8">
                  <c:v>1.893558989187679E-2</c:v>
                </c:pt>
                <c:pt idx="9">
                  <c:v>-1.0261019602188214E-2</c:v>
                </c:pt>
                <c:pt idx="10">
                  <c:v>-1.3469151554358354E-3</c:v>
                </c:pt>
                <c:pt idx="11">
                  <c:v>1.5882042979177798E-3</c:v>
                </c:pt>
                <c:pt idx="12">
                  <c:v>-2.8904731071417986E-3</c:v>
                </c:pt>
                <c:pt idx="13">
                  <c:v>8.3790465049755089E-4</c:v>
                </c:pt>
                <c:pt idx="14">
                  <c:v>-6.4743030983922226E-4</c:v>
                </c:pt>
                <c:pt idx="15">
                  <c:v>-2.4961596800967926E-4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DD-4905-9E5C-75751650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117504"/>
        <c:axId val="372119040"/>
      </c:lineChart>
      <c:catAx>
        <c:axId val="3721175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190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21190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17504"/>
        <c:crosses val="autoZero"/>
        <c:crossBetween val="midCat"/>
      </c:valAx>
      <c:catAx>
        <c:axId val="372120576"/>
        <c:scaling>
          <c:orientation val="minMax"/>
        </c:scaling>
        <c:delete val="1"/>
        <c:axPos val="b"/>
        <c:majorTickMark val="out"/>
        <c:minorTickMark val="none"/>
        <c:tickLblPos val="nextTo"/>
        <c:crossAx val="372130560"/>
        <c:crossesAt val="-1000000"/>
        <c:auto val="1"/>
        <c:lblAlgn val="ctr"/>
        <c:lblOffset val="100"/>
        <c:noMultiLvlLbl val="0"/>
      </c:catAx>
      <c:valAx>
        <c:axId val="372130560"/>
        <c:scaling>
          <c:orientation val="minMax"/>
          <c:max val="0.60000000000000009"/>
          <c:min val="-1.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2057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13'!$AJ$2:$AJ$17</c:f>
              <c:numCache>
                <c:formatCode>General</c:formatCode>
                <c:ptCount val="16"/>
                <c:pt idx="0">
                  <c:v>-1.8581105530929398</c:v>
                </c:pt>
                <c:pt idx="1">
                  <c:v>-0.62597178704597589</c:v>
                </c:pt>
                <c:pt idx="2">
                  <c:v>-0.4130197000534786</c:v>
                </c:pt>
                <c:pt idx="3">
                  <c:v>-0.38113926767722617</c:v>
                </c:pt>
                <c:pt idx="4">
                  <c:v>-0.2825007389137964</c:v>
                </c:pt>
                <c:pt idx="5">
                  <c:v>-8.2450715937016333E-2</c:v>
                </c:pt>
                <c:pt idx="6">
                  <c:v>-0.11221123800309599</c:v>
                </c:pt>
                <c:pt idx="7">
                  <c:v>-5.3722392330820525E-2</c:v>
                </c:pt>
                <c:pt idx="8">
                  <c:v>-3.0677864666757301E-2</c:v>
                </c:pt>
                <c:pt idx="9">
                  <c:v>-2.985998879684873E-2</c:v>
                </c:pt>
                <c:pt idx="10">
                  <c:v>-1.0790593360394941E-2</c:v>
                </c:pt>
                <c:pt idx="11">
                  <c:v>-1.1208640364986167E-2</c:v>
                </c:pt>
                <c:pt idx="12">
                  <c:v>-6.5057197277471075E-3</c:v>
                </c:pt>
                <c:pt idx="13">
                  <c:v>-3.6810542912401904E-3</c:v>
                </c:pt>
                <c:pt idx="14">
                  <c:v>-3.1463671362248211E-3</c:v>
                </c:pt>
                <c:pt idx="15">
                  <c:v>-1.5624578964126639E-3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B-4A9F-97CA-73121FDC4E9B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13'!$AX$2:$AX$17</c:f>
              <c:numCache>
                <c:formatCode>General</c:formatCode>
                <c:ptCount val="16"/>
                <c:pt idx="0">
                  <c:v>0.77341162873643388</c:v>
                </c:pt>
                <c:pt idx="1">
                  <c:v>0.78303635190817644</c:v>
                </c:pt>
                <c:pt idx="2">
                  <c:v>0.72249038436343982</c:v>
                </c:pt>
                <c:pt idx="3">
                  <c:v>0.37133092071744117</c:v>
                </c:pt>
                <c:pt idx="4">
                  <c:v>0.25053230746466204</c:v>
                </c:pt>
                <c:pt idx="5">
                  <c:v>0.15252563402868718</c:v>
                </c:pt>
                <c:pt idx="6">
                  <c:v>0.10810928339955367</c:v>
                </c:pt>
                <c:pt idx="7">
                  <c:v>6.5837560582673621E-2</c:v>
                </c:pt>
                <c:pt idx="8">
                  <c:v>4.4194155770529479E-2</c:v>
                </c:pt>
                <c:pt idx="9">
                  <c:v>2.7931105895497799E-2</c:v>
                </c:pt>
                <c:pt idx="10">
                  <c:v>1.721882400623145E-2</c:v>
                </c:pt>
                <c:pt idx="11">
                  <c:v>1.2191898747906127E-2</c:v>
                </c:pt>
                <c:pt idx="12">
                  <c:v>7.5983563472234597E-3</c:v>
                </c:pt>
                <c:pt idx="13">
                  <c:v>4.9176223549866078E-3</c:v>
                </c:pt>
                <c:pt idx="14">
                  <c:v>3.332976349299856E-3</c:v>
                </c:pt>
                <c:pt idx="15">
                  <c:v>2.069027509717606E-3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AB-4A9F-97CA-73121FDC4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76768"/>
        <c:axId val="37217830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DCAB-4A9F-97CA-73121FDC4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249728"/>
        <c:axId val="372251264"/>
      </c:areaChart>
      <c:lineChart>
        <c:grouping val="standard"/>
        <c:varyColors val="0"/>
        <c:ser>
          <c:idx val="0"/>
          <c:order val="0"/>
          <c:tx>
            <c:strRef>
              <c:f>'Fig 13'!$AC$1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13'!$A$2:$A$17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13'!$AC$2:$AC$17</c:f>
              <c:numCache>
                <c:formatCode>General</c:formatCode>
                <c:ptCount val="16"/>
                <c:pt idx="0">
                  <c:v>-1.4707231409352015</c:v>
                </c:pt>
                <c:pt idx="1">
                  <c:v>-0.23332605634286421</c:v>
                </c:pt>
                <c:pt idx="2">
                  <c:v>-5.5268311309664406E-2</c:v>
                </c:pt>
                <c:pt idx="3">
                  <c:v>-0.19527863072562796</c:v>
                </c:pt>
                <c:pt idx="4">
                  <c:v>-0.15731561076691708</c:v>
                </c:pt>
                <c:pt idx="5">
                  <c:v>-5.7533256283296705E-3</c:v>
                </c:pt>
                <c:pt idx="6">
                  <c:v>-5.7993343117037133E-2</c:v>
                </c:pt>
                <c:pt idx="7">
                  <c:v>-2.0308489236690024E-2</c:v>
                </c:pt>
                <c:pt idx="8">
                  <c:v>-8.3085116193637992E-3</c:v>
                </c:pt>
                <c:pt idx="9">
                  <c:v>-1.5589685531075653E-2</c:v>
                </c:pt>
                <c:pt idx="10">
                  <c:v>-2.171073257923256E-3</c:v>
                </c:pt>
                <c:pt idx="11">
                  <c:v>-4.9471290628553292E-3</c:v>
                </c:pt>
                <c:pt idx="12">
                  <c:v>-2.5711984289883238E-3</c:v>
                </c:pt>
                <c:pt idx="13">
                  <c:v>-1.1855382414805711E-3</c:v>
                </c:pt>
                <c:pt idx="14">
                  <c:v>-1.4482571239379603E-3</c:v>
                </c:pt>
                <c:pt idx="15">
                  <c:v>-5.1772030603033567E-4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AB-4A9F-97CA-73121FDC4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176768"/>
        <c:axId val="372178304"/>
      </c:lineChart>
      <c:catAx>
        <c:axId val="3721767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7830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217830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176768"/>
        <c:crosses val="autoZero"/>
        <c:crossBetween val="midCat"/>
      </c:valAx>
      <c:catAx>
        <c:axId val="372249728"/>
        <c:scaling>
          <c:orientation val="minMax"/>
        </c:scaling>
        <c:delete val="1"/>
        <c:axPos val="b"/>
        <c:majorTickMark val="out"/>
        <c:minorTickMark val="none"/>
        <c:tickLblPos val="nextTo"/>
        <c:crossAx val="372251264"/>
        <c:crossesAt val="-1000000"/>
        <c:auto val="1"/>
        <c:lblAlgn val="ctr"/>
        <c:lblOffset val="100"/>
        <c:noMultiLvlLbl val="0"/>
      </c:catAx>
      <c:valAx>
        <c:axId val="372251264"/>
        <c:scaling>
          <c:orientation val="minMax"/>
          <c:max val="0.5"/>
          <c:min val="-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24972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14'!$AE$2:$AE$17</c:f>
              <c:numCache>
                <c:formatCode>General</c:formatCode>
                <c:ptCount val="16"/>
                <c:pt idx="0">
                  <c:v>-1.5298319108887737E-2</c:v>
                </c:pt>
                <c:pt idx="1">
                  <c:v>-5.0866752478166424E-2</c:v>
                </c:pt>
                <c:pt idx="2">
                  <c:v>-5.3661267472293848E-2</c:v>
                </c:pt>
                <c:pt idx="3">
                  <c:v>-3.0484553648976641E-2</c:v>
                </c:pt>
                <c:pt idx="4">
                  <c:v>-7.8138109717203232E-3</c:v>
                </c:pt>
                <c:pt idx="5">
                  <c:v>-2.0988358457482603E-2</c:v>
                </c:pt>
                <c:pt idx="6">
                  <c:v>-1.2683552034029662E-2</c:v>
                </c:pt>
                <c:pt idx="7">
                  <c:v>-2.6434860293804035E-3</c:v>
                </c:pt>
                <c:pt idx="8">
                  <c:v>-2.8958816619117575E-3</c:v>
                </c:pt>
                <c:pt idx="9">
                  <c:v>-2.2755398122091507E-3</c:v>
                </c:pt>
                <c:pt idx="10">
                  <c:v>-2.1218756534775395E-3</c:v>
                </c:pt>
                <c:pt idx="11">
                  <c:v>-8.9768288116608759E-4</c:v>
                </c:pt>
                <c:pt idx="12">
                  <c:v>-2.1291680777702494E-4</c:v>
                </c:pt>
                <c:pt idx="13">
                  <c:v>-5.1529728780992711E-4</c:v>
                </c:pt>
                <c:pt idx="14">
                  <c:v>-4.0775042118581172E-4</c:v>
                </c:pt>
                <c:pt idx="15">
                  <c:v>-1.0438939114152809E-4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F-4681-B2CD-F107D01DC881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14'!$AS$2:$AS$17</c:f>
              <c:numCache>
                <c:formatCode>General</c:formatCode>
                <c:ptCount val="16"/>
                <c:pt idx="0">
                  <c:v>0.13093962413063548</c:v>
                </c:pt>
                <c:pt idx="1">
                  <c:v>0.13849270325638743</c:v>
                </c:pt>
                <c:pt idx="2">
                  <c:v>0.13612202041806143</c:v>
                </c:pt>
                <c:pt idx="3">
                  <c:v>6.25411637724783E-2</c:v>
                </c:pt>
                <c:pt idx="4">
                  <c:v>4.8095580669909904E-2</c:v>
                </c:pt>
                <c:pt idx="5">
                  <c:v>2.7141591357889499E-2</c:v>
                </c:pt>
                <c:pt idx="6">
                  <c:v>1.8402197466021748E-2</c:v>
                </c:pt>
                <c:pt idx="7">
                  <c:v>1.0410562589006711E-2</c:v>
                </c:pt>
                <c:pt idx="8">
                  <c:v>7.2358204640040249E-3</c:v>
                </c:pt>
                <c:pt idx="9">
                  <c:v>4.18911643597437E-3</c:v>
                </c:pt>
                <c:pt idx="10">
                  <c:v>3.0457281427275973E-3</c:v>
                </c:pt>
                <c:pt idx="11">
                  <c:v>1.8296039743399477E-3</c:v>
                </c:pt>
                <c:pt idx="12">
                  <c:v>1.2711888364501111E-3</c:v>
                </c:pt>
                <c:pt idx="13">
                  <c:v>7.8943666853998804E-4</c:v>
                </c:pt>
                <c:pt idx="14">
                  <c:v>5.4399215340967394E-4</c:v>
                </c:pt>
                <c:pt idx="15">
                  <c:v>3.3465040765904571E-4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F-4681-B2CD-F107D01D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13376"/>
        <c:axId val="3714149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65AF-4681-B2CD-F107D01D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16448"/>
        <c:axId val="371430528"/>
      </c:areaChart>
      <c:lineChart>
        <c:grouping val="standard"/>
        <c:varyColors val="0"/>
        <c:ser>
          <c:idx val="0"/>
          <c:order val="0"/>
          <c:tx>
            <c:strRef>
              <c:f>'Fig 14'!$X$1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14'!$X$2:$X$17</c:f>
              <c:numCache>
                <c:formatCode>General</c:formatCode>
                <c:ptCount val="16"/>
                <c:pt idx="0">
                  <c:v>5.0075950960599781E-2</c:v>
                </c:pt>
                <c:pt idx="1">
                  <c:v>1.8701942370486856E-2</c:v>
                </c:pt>
                <c:pt idx="2">
                  <c:v>1.3933045180082296E-2</c:v>
                </c:pt>
                <c:pt idx="3">
                  <c:v>6.7773016270101334E-4</c:v>
                </c:pt>
                <c:pt idx="4">
                  <c:v>1.6270458166846739E-2</c:v>
                </c:pt>
                <c:pt idx="5">
                  <c:v>-7.3200054260921608E-3</c:v>
                </c:pt>
                <c:pt idx="6">
                  <c:v>-3.4371190043003537E-3</c:v>
                </c:pt>
                <c:pt idx="7">
                  <c:v>2.4914463002074097E-3</c:v>
                </c:pt>
                <c:pt idx="8">
                  <c:v>6.973612249916467E-4</c:v>
                </c:pt>
                <c:pt idx="9">
                  <c:v>-1.9394254261500453E-4</c:v>
                </c:pt>
                <c:pt idx="10">
                  <c:v>-5.7996234410001362E-4</c:v>
                </c:pt>
                <c:pt idx="11">
                  <c:v>1.5769291006903587E-5</c:v>
                </c:pt>
                <c:pt idx="12">
                  <c:v>4.0473942454744813E-4</c:v>
                </c:pt>
                <c:pt idx="13">
                  <c:v>-1.1780950845190404E-4</c:v>
                </c:pt>
                <c:pt idx="14">
                  <c:v>-1.3236258764662861E-4</c:v>
                </c:pt>
                <c:pt idx="15">
                  <c:v>5.9718926443775326E-5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AF-4681-B2CD-F107D01D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413376"/>
        <c:axId val="371414912"/>
      </c:lineChart>
      <c:catAx>
        <c:axId val="3714133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149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1414912"/>
        <c:scaling>
          <c:orientation val="minMax"/>
          <c:max val="0.16000000000000003"/>
          <c:min val="-8.0000000000000016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13376"/>
        <c:crosses val="autoZero"/>
        <c:crossBetween val="midCat"/>
        <c:majorUnit val="4.0000000000000008E-2"/>
      </c:valAx>
      <c:catAx>
        <c:axId val="37141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371430528"/>
        <c:crossesAt val="-1000000"/>
        <c:auto val="1"/>
        <c:lblAlgn val="ctr"/>
        <c:lblOffset val="100"/>
        <c:noMultiLvlLbl val="0"/>
      </c:catAx>
      <c:valAx>
        <c:axId val="371430528"/>
        <c:scaling>
          <c:orientation val="minMax"/>
          <c:max val="0.16000000000000003"/>
          <c:min val="-8.0000000000000016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16448"/>
        <c:crosses val="max"/>
        <c:crossBetween val="midCat"/>
        <c:majorUnit val="4.0000000000000008E-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14'!$AF$2:$AF$17</c:f>
              <c:numCache>
                <c:formatCode>General</c:formatCode>
                <c:ptCount val="16"/>
                <c:pt idx="0">
                  <c:v>3.7618624503702396E-2</c:v>
                </c:pt>
                <c:pt idx="1">
                  <c:v>-9.690041020379811E-2</c:v>
                </c:pt>
                <c:pt idx="2">
                  <c:v>-8.955197279447788E-2</c:v>
                </c:pt>
                <c:pt idx="3">
                  <c:v>-8.9744162920967971E-3</c:v>
                </c:pt>
                <c:pt idx="4">
                  <c:v>-1.9249904366366345E-2</c:v>
                </c:pt>
                <c:pt idx="5">
                  <c:v>-6.3161033164773417E-3</c:v>
                </c:pt>
                <c:pt idx="6">
                  <c:v>-4.3086671573212632E-3</c:v>
                </c:pt>
                <c:pt idx="7">
                  <c:v>-3.9776163627654876E-3</c:v>
                </c:pt>
                <c:pt idx="8">
                  <c:v>-1.801585991119264E-3</c:v>
                </c:pt>
                <c:pt idx="9">
                  <c:v>-7.5884222719494159E-4</c:v>
                </c:pt>
                <c:pt idx="10">
                  <c:v>-8.5983227687661077E-4</c:v>
                </c:pt>
                <c:pt idx="11">
                  <c:v>-4.0908318538879386E-4</c:v>
                </c:pt>
                <c:pt idx="12">
                  <c:v>-3.5474526878433464E-4</c:v>
                </c:pt>
                <c:pt idx="13">
                  <c:v>-1.6753427577155452E-4</c:v>
                </c:pt>
                <c:pt idx="14">
                  <c:v>-9.1475378354739182E-5</c:v>
                </c:pt>
                <c:pt idx="15">
                  <c:v>-1.0375680696809869E-4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EF-4DEA-85A3-12F510892F62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14'!$AT$2:$AT$17</c:f>
              <c:numCache>
                <c:formatCode>General</c:formatCode>
                <c:ptCount val="16"/>
                <c:pt idx="0">
                  <c:v>0.10671697204801017</c:v>
                </c:pt>
                <c:pt idx="1">
                  <c:v>0.11383125644791151</c:v>
                </c:pt>
                <c:pt idx="2">
                  <c:v>0.10825614686144652</c:v>
                </c:pt>
                <c:pt idx="3">
                  <c:v>4.7061127626366633E-2</c:v>
                </c:pt>
                <c:pt idx="4">
                  <c:v>3.2981166876879707E-2</c:v>
                </c:pt>
                <c:pt idx="5">
                  <c:v>1.6508993319763542E-2</c:v>
                </c:pt>
                <c:pt idx="6">
                  <c:v>1.0640071612170194E-2</c:v>
                </c:pt>
                <c:pt idx="7">
                  <c:v>5.8576434534327974E-3</c:v>
                </c:pt>
                <c:pt idx="8">
                  <c:v>3.8096942362358163E-3</c:v>
                </c:pt>
                <c:pt idx="9">
                  <c:v>2.2327869943701731E-3</c:v>
                </c:pt>
                <c:pt idx="10">
                  <c:v>1.4510156175473077E-3</c:v>
                </c:pt>
                <c:pt idx="11">
                  <c:v>9.1849790897738522E-4</c:v>
                </c:pt>
                <c:pt idx="12">
                  <c:v>5.9245248717545139E-4</c:v>
                </c:pt>
                <c:pt idx="13">
                  <c:v>3.742038748601273E-4</c:v>
                </c:pt>
                <c:pt idx="14">
                  <c:v>2.4761937419697313E-4</c:v>
                </c:pt>
                <c:pt idx="15">
                  <c:v>1.5906785244379336E-4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EF-4DEA-85A3-12F510892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4928"/>
        <c:axId val="37149491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3EF-4DEA-85A3-12F510892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96448"/>
        <c:axId val="371497984"/>
      </c:areaChart>
      <c:lineChart>
        <c:grouping val="standard"/>
        <c:varyColors val="0"/>
        <c:ser>
          <c:idx val="0"/>
          <c:order val="0"/>
          <c:tx>
            <c:strRef>
              <c:f>'Fig 14'!$Y$1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14'!$Y$2:$Y$17</c:f>
              <c:numCache>
                <c:formatCode>General</c:formatCode>
                <c:ptCount val="16"/>
                <c:pt idx="0">
                  <c:v>9.0762297344190154E-2</c:v>
                </c:pt>
                <c:pt idx="1">
                  <c:v>-3.9801870545304346E-2</c:v>
                </c:pt>
                <c:pt idx="2">
                  <c:v>-3.5430310349042142E-2</c:v>
                </c:pt>
                <c:pt idx="3">
                  <c:v>1.4380555036156048E-2</c:v>
                </c:pt>
                <c:pt idx="4">
                  <c:v>-2.8817258852936109E-3</c:v>
                </c:pt>
                <c:pt idx="5">
                  <c:v>1.9353383336593965E-3</c:v>
                </c:pt>
                <c:pt idx="6">
                  <c:v>1.0001176641899778E-3</c:v>
                </c:pt>
                <c:pt idx="7">
                  <c:v>-1.0232697824273376E-3</c:v>
                </c:pt>
                <c:pt idx="8">
                  <c:v>9.4684634670329641E-5</c:v>
                </c:pt>
                <c:pt idx="9">
                  <c:v>3.5113011868148858E-4</c:v>
                </c:pt>
                <c:pt idx="10">
                  <c:v>-1.2842220388981887E-4</c:v>
                </c:pt>
                <c:pt idx="11">
                  <c:v>4.7940663503019852E-5</c:v>
                </c:pt>
                <c:pt idx="12">
                  <c:v>-5.5852917293300867E-5</c:v>
                </c:pt>
                <c:pt idx="13">
                  <c:v>1.7532111853843381E-5</c:v>
                </c:pt>
                <c:pt idx="14">
                  <c:v>3.1578859333629376E-5</c:v>
                </c:pt>
                <c:pt idx="15">
                  <c:v>-2.2562333054424404E-5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EF-4DEA-85A3-12F510892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484928"/>
        <c:axId val="371494912"/>
      </c:lineChart>
      <c:catAx>
        <c:axId val="3714849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9491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1494912"/>
        <c:scaling>
          <c:orientation val="minMax"/>
          <c:max val="0.16000000000000003"/>
          <c:min val="-0.12000000000000001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4928"/>
        <c:crosses val="autoZero"/>
        <c:crossBetween val="midCat"/>
        <c:majorUnit val="4.0000000000000008E-2"/>
      </c:valAx>
      <c:catAx>
        <c:axId val="37149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371497984"/>
        <c:crossesAt val="-1000000"/>
        <c:auto val="1"/>
        <c:lblAlgn val="ctr"/>
        <c:lblOffset val="100"/>
        <c:noMultiLvlLbl val="0"/>
      </c:catAx>
      <c:valAx>
        <c:axId val="371497984"/>
        <c:scaling>
          <c:orientation val="minMax"/>
          <c:max val="0.16000000000000003"/>
          <c:min val="-0.12000000000000001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96448"/>
        <c:crosses val="max"/>
        <c:crossBetween val="midCat"/>
        <c:majorUnit val="4.0000000000000008E-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14'!$AG$2:$AG$17</c:f>
              <c:numCache>
                <c:formatCode>General</c:formatCode>
                <c:ptCount val="16"/>
                <c:pt idx="0">
                  <c:v>-0.21722983588254408</c:v>
                </c:pt>
                <c:pt idx="1">
                  <c:v>5.7517916494005325E-2</c:v>
                </c:pt>
                <c:pt idx="2">
                  <c:v>0.23652751632271438</c:v>
                </c:pt>
                <c:pt idx="3">
                  <c:v>-0.10852810097439129</c:v>
                </c:pt>
                <c:pt idx="4">
                  <c:v>-0.12618844732849785</c:v>
                </c:pt>
                <c:pt idx="5">
                  <c:v>-2.1471056540540136E-2</c:v>
                </c:pt>
                <c:pt idx="6">
                  <c:v>-6.7253281656811988E-3</c:v>
                </c:pt>
                <c:pt idx="7">
                  <c:v>-1.3429814687825812E-2</c:v>
                </c:pt>
                <c:pt idx="8">
                  <c:v>-1.5814603458714861E-2</c:v>
                </c:pt>
                <c:pt idx="9">
                  <c:v>-5.3613609948226842E-3</c:v>
                </c:pt>
                <c:pt idx="10">
                  <c:v>-6.8249080431595087E-4</c:v>
                </c:pt>
                <c:pt idx="11">
                  <c:v>-2.7228066841696644E-3</c:v>
                </c:pt>
                <c:pt idx="12">
                  <c:v>-2.6329631793354292E-3</c:v>
                </c:pt>
                <c:pt idx="13">
                  <c:v>-7.9681321707201504E-4</c:v>
                </c:pt>
                <c:pt idx="14">
                  <c:v>-3.249457341117152E-4</c:v>
                </c:pt>
                <c:pt idx="15">
                  <c:v>-4.4509654018978816E-4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0-45FC-892D-270AC268DD44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14'!$AU$2:$AU$17</c:f>
              <c:numCache>
                <c:formatCode>General</c:formatCode>
                <c:ptCount val="16"/>
                <c:pt idx="0">
                  <c:v>0.38994443162457992</c:v>
                </c:pt>
                <c:pt idx="1">
                  <c:v>0.42030958248569622</c:v>
                </c:pt>
                <c:pt idx="2">
                  <c:v>0.40725866218320184</c:v>
                </c:pt>
                <c:pt idx="3">
                  <c:v>0.20688259264169939</c:v>
                </c:pt>
                <c:pt idx="4">
                  <c:v>0.15639094022110478</c:v>
                </c:pt>
                <c:pt idx="5">
                  <c:v>7.0846615451606837E-2</c:v>
                </c:pt>
                <c:pt idx="6">
                  <c:v>4.8963780093953649E-2</c:v>
                </c:pt>
                <c:pt idx="7">
                  <c:v>2.7985019151898171E-2</c:v>
                </c:pt>
                <c:pt idx="8">
                  <c:v>1.9052269799668502E-2</c:v>
                </c:pt>
                <c:pt idx="9">
                  <c:v>1.1276814081930913E-2</c:v>
                </c:pt>
                <c:pt idx="10">
                  <c:v>7.6532830452248875E-3</c:v>
                </c:pt>
                <c:pt idx="11">
                  <c:v>4.741194960386913E-3</c:v>
                </c:pt>
                <c:pt idx="12">
                  <c:v>3.2103617069146146E-3</c:v>
                </c:pt>
                <c:pt idx="13">
                  <c:v>1.9916885198180104E-3</c:v>
                </c:pt>
                <c:pt idx="14">
                  <c:v>1.3592987977371711E-3</c:v>
                </c:pt>
                <c:pt idx="15">
                  <c:v>8.5938469423071245E-4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80-45FC-892D-270AC268D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65728"/>
        <c:axId val="37586726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AF80-45FC-892D-270AC268D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68800"/>
        <c:axId val="375874688"/>
      </c:areaChart>
      <c:lineChart>
        <c:grouping val="standard"/>
        <c:varyColors val="0"/>
        <c:ser>
          <c:idx val="0"/>
          <c:order val="0"/>
          <c:tx>
            <c:strRef>
              <c:f>'Fig 14'!$Z$1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14'!$Z$2:$Z$17</c:f>
              <c:numCache>
                <c:formatCode>General</c:formatCode>
                <c:ptCount val="16"/>
                <c:pt idx="0">
                  <c:v>-2.1889737756130047E-2</c:v>
                </c:pt>
                <c:pt idx="1">
                  <c:v>0.26737381136279442</c:v>
                </c:pt>
                <c:pt idx="2">
                  <c:v>0.43966291738547192</c:v>
                </c:pt>
                <c:pt idx="3">
                  <c:v>-5.0839242246526343E-3</c:v>
                </c:pt>
                <c:pt idx="4">
                  <c:v>-4.8032754251390836E-2</c:v>
                </c:pt>
                <c:pt idx="5">
                  <c:v>1.4021984085899998E-2</c:v>
                </c:pt>
                <c:pt idx="6">
                  <c:v>1.7656103767570742E-2</c:v>
                </c:pt>
                <c:pt idx="7">
                  <c:v>5.2393186358077432E-4</c:v>
                </c:pt>
                <c:pt idx="8">
                  <c:v>-6.2175579361947305E-3</c:v>
                </c:pt>
                <c:pt idx="9">
                  <c:v>3.3882889043502774E-4</c:v>
                </c:pt>
                <c:pt idx="10">
                  <c:v>3.0726476268311486E-3</c:v>
                </c:pt>
                <c:pt idx="11">
                  <c:v>-3.5111177839150488E-4</c:v>
                </c:pt>
                <c:pt idx="12">
                  <c:v>-1.0162160946293409E-3</c:v>
                </c:pt>
                <c:pt idx="13">
                  <c:v>1.97579485327359E-4</c:v>
                </c:pt>
                <c:pt idx="14">
                  <c:v>3.5077498890954327E-4</c:v>
                </c:pt>
                <c:pt idx="15">
                  <c:v>-2.2682586956507677E-5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80-45FC-892D-270AC268D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865728"/>
        <c:axId val="375867264"/>
      </c:lineChart>
      <c:catAx>
        <c:axId val="3758657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6726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58672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65728"/>
        <c:crosses val="autoZero"/>
        <c:crossBetween val="midCat"/>
      </c:valAx>
      <c:catAx>
        <c:axId val="375868800"/>
        <c:scaling>
          <c:orientation val="minMax"/>
        </c:scaling>
        <c:delete val="1"/>
        <c:axPos val="b"/>
        <c:majorTickMark val="out"/>
        <c:minorTickMark val="none"/>
        <c:tickLblPos val="nextTo"/>
        <c:crossAx val="375874688"/>
        <c:crossesAt val="-1000000"/>
        <c:auto val="1"/>
        <c:lblAlgn val="ctr"/>
        <c:lblOffset val="100"/>
        <c:noMultiLvlLbl val="0"/>
      </c:catAx>
      <c:valAx>
        <c:axId val="375874688"/>
        <c:scaling>
          <c:orientation val="minMax"/>
          <c:max val="0.70000000000000007"/>
          <c:min val="-0.30000000000000004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6880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14'!$AH$2:$AH$17</c:f>
              <c:numCache>
                <c:formatCode>General</c:formatCode>
                <c:ptCount val="16"/>
                <c:pt idx="0">
                  <c:v>0.87109070395932586</c:v>
                </c:pt>
                <c:pt idx="1">
                  <c:v>-5.2085690989063069</c:v>
                </c:pt>
                <c:pt idx="2">
                  <c:v>-1.148064071907636</c:v>
                </c:pt>
                <c:pt idx="3">
                  <c:v>-0.20023264486519105</c:v>
                </c:pt>
                <c:pt idx="4">
                  <c:v>-1.3502881530733157</c:v>
                </c:pt>
                <c:pt idx="5">
                  <c:v>-7.1292345438658269E-2</c:v>
                </c:pt>
                <c:pt idx="6">
                  <c:v>-0.33524810244627562</c:v>
                </c:pt>
                <c:pt idx="7">
                  <c:v>-0.25917964776848118</c:v>
                </c:pt>
                <c:pt idx="8">
                  <c:v>4.0724328131434475E-3</c:v>
                </c:pt>
                <c:pt idx="9">
                  <c:v>-0.13475601346179472</c:v>
                </c:pt>
                <c:pt idx="10">
                  <c:v>-5.1804595308176361E-2</c:v>
                </c:pt>
                <c:pt idx="11">
                  <c:v>-8.3701428086542465E-3</c:v>
                </c:pt>
                <c:pt idx="12">
                  <c:v>-3.4209402603698792E-2</c:v>
                </c:pt>
                <c:pt idx="13">
                  <c:v>-1.0116871005364647E-2</c:v>
                </c:pt>
                <c:pt idx="14">
                  <c:v>-7.8572835479295104E-3</c:v>
                </c:pt>
                <c:pt idx="15">
                  <c:v>-7.6714481041623012E-3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F-429F-9098-0342E520CFB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14'!$AV$2:$AV$17</c:f>
              <c:numCache>
                <c:formatCode>General</c:formatCode>
                <c:ptCount val="16"/>
                <c:pt idx="0">
                  <c:v>2.2217040430952872</c:v>
                </c:pt>
                <c:pt idx="1">
                  <c:v>2.8361941832658539</c:v>
                </c:pt>
                <c:pt idx="2">
                  <c:v>2.9141825319672074</c:v>
                </c:pt>
                <c:pt idx="3">
                  <c:v>2.0817180711105272</c:v>
                </c:pt>
                <c:pt idx="4">
                  <c:v>1.2041441622185121</c:v>
                </c:pt>
                <c:pt idx="5">
                  <c:v>0.79003661718014673</c:v>
                </c:pt>
                <c:pt idx="6">
                  <c:v>0.54197590139895935</c:v>
                </c:pt>
                <c:pt idx="7">
                  <c:v>0.35741187103216926</c:v>
                </c:pt>
                <c:pt idx="8">
                  <c:v>0.22206325724375389</c:v>
                </c:pt>
                <c:pt idx="9">
                  <c:v>0.14404424632931881</c:v>
                </c:pt>
                <c:pt idx="10">
                  <c:v>9.6437241224125364E-2</c:v>
                </c:pt>
                <c:pt idx="11">
                  <c:v>6.4200677632000422E-2</c:v>
                </c:pt>
                <c:pt idx="12">
                  <c:v>4.1415015947129291E-2</c:v>
                </c:pt>
                <c:pt idx="13">
                  <c:v>2.6490705868635112E-2</c:v>
                </c:pt>
                <c:pt idx="14">
                  <c:v>1.7120815135377172E-2</c:v>
                </c:pt>
                <c:pt idx="15">
                  <c:v>1.149967859854896E-2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4F-429F-9098-0342E520C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12704"/>
        <c:axId val="375586816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044F-429F-9098-0342E520C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88352"/>
        <c:axId val="375589888"/>
      </c:areaChart>
      <c:lineChart>
        <c:grouping val="standard"/>
        <c:varyColors val="0"/>
        <c:ser>
          <c:idx val="0"/>
          <c:order val="0"/>
          <c:tx>
            <c:strRef>
              <c:f>'Fig 14'!$AA$1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14'!$AA$2:$AA$17</c:f>
              <c:numCache>
                <c:formatCode>General</c:formatCode>
                <c:ptCount val="16"/>
                <c:pt idx="0">
                  <c:v>1.9780895011332273</c:v>
                </c:pt>
                <c:pt idx="1">
                  <c:v>-3.788362094457979</c:v>
                </c:pt>
                <c:pt idx="2">
                  <c:v>0.31365841158375302</c:v>
                </c:pt>
                <c:pt idx="3">
                  <c:v>0.84304762140057277</c:v>
                </c:pt>
                <c:pt idx="4">
                  <c:v>-0.7446002148983708</c:v>
                </c:pt>
                <c:pt idx="5">
                  <c:v>0.32091738701807981</c:v>
                </c:pt>
                <c:pt idx="6">
                  <c:v>-6.5662164495059794E-2</c:v>
                </c:pt>
                <c:pt idx="7">
                  <c:v>-7.875639941184899E-2</c:v>
                </c:pt>
                <c:pt idx="8">
                  <c:v>0.11413579673748943</c:v>
                </c:pt>
                <c:pt idx="9">
                  <c:v>-6.0438634152469251E-2</c:v>
                </c:pt>
                <c:pt idx="10">
                  <c:v>-3.3135813788103051E-3</c:v>
                </c:pt>
                <c:pt idx="11">
                  <c:v>2.2908452972938441E-2</c:v>
                </c:pt>
                <c:pt idx="12">
                  <c:v>-1.314714089323776E-2</c:v>
                </c:pt>
                <c:pt idx="13">
                  <c:v>2.8806385671324014E-3</c:v>
                </c:pt>
                <c:pt idx="14">
                  <c:v>8.1377168733306527E-4</c:v>
                </c:pt>
                <c:pt idx="15">
                  <c:v>-2.0119422943044429E-3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4F-429F-9098-0342E520C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912704"/>
        <c:axId val="375586816"/>
      </c:lineChart>
      <c:catAx>
        <c:axId val="3759127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586816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558681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12704"/>
        <c:crosses val="autoZero"/>
        <c:crossBetween val="midCat"/>
      </c:valAx>
      <c:catAx>
        <c:axId val="375588352"/>
        <c:scaling>
          <c:orientation val="minMax"/>
        </c:scaling>
        <c:delete val="1"/>
        <c:axPos val="b"/>
        <c:majorTickMark val="out"/>
        <c:minorTickMark val="none"/>
        <c:tickLblPos val="nextTo"/>
        <c:crossAx val="375589888"/>
        <c:crossesAt val="-1000000"/>
        <c:auto val="1"/>
        <c:lblAlgn val="ctr"/>
        <c:lblOffset val="100"/>
        <c:noMultiLvlLbl val="0"/>
      </c:catAx>
      <c:valAx>
        <c:axId val="375589888"/>
        <c:scaling>
          <c:orientation val="minMax"/>
          <c:max val="4"/>
          <c:min val="-6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588352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14'!$AI$2:$AI$17</c:f>
              <c:numCache>
                <c:formatCode>General</c:formatCode>
                <c:ptCount val="16"/>
                <c:pt idx="0">
                  <c:v>-1.5951854619205164</c:v>
                </c:pt>
                <c:pt idx="1">
                  <c:v>-2.0738784731231976</c:v>
                </c:pt>
                <c:pt idx="2">
                  <c:v>-2.9201218534280073</c:v>
                </c:pt>
                <c:pt idx="3">
                  <c:v>0.47975326382894051</c:v>
                </c:pt>
                <c:pt idx="4">
                  <c:v>-1.0143061686745274</c:v>
                </c:pt>
                <c:pt idx="5">
                  <c:v>-0.30943222834236667</c:v>
                </c:pt>
                <c:pt idx="6">
                  <c:v>-7.121610908575228E-2</c:v>
                </c:pt>
                <c:pt idx="7">
                  <c:v>-0.24228290314179751</c:v>
                </c:pt>
                <c:pt idx="8">
                  <c:v>-2.8197167156725836E-2</c:v>
                </c:pt>
                <c:pt idx="9">
                  <c:v>-5.5058228535092159E-2</c:v>
                </c:pt>
                <c:pt idx="10">
                  <c:v>-5.9244247784991919E-2</c:v>
                </c:pt>
                <c:pt idx="11">
                  <c:v>-2.9773826586086383E-3</c:v>
                </c:pt>
                <c:pt idx="12">
                  <c:v>-2.0730299769360062E-2</c:v>
                </c:pt>
                <c:pt idx="13">
                  <c:v>-1.2120527063149502E-2</c:v>
                </c:pt>
                <c:pt idx="14">
                  <c:v>-2.9448139094409216E-3</c:v>
                </c:pt>
                <c:pt idx="15">
                  <c:v>-5.8815767055047279E-3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C-4B45-9014-AE0F2535AEB5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14'!$AW$2:$AW$17</c:f>
              <c:numCache>
                <c:formatCode>General</c:formatCode>
                <c:ptCount val="16"/>
                <c:pt idx="0">
                  <c:v>2.051396294135718</c:v>
                </c:pt>
                <c:pt idx="1">
                  <c:v>2.4022173595310008</c:v>
                </c:pt>
                <c:pt idx="2">
                  <c:v>2.4159794218811395</c:v>
                </c:pt>
                <c:pt idx="3">
                  <c:v>1.5077779625464443</c:v>
                </c:pt>
                <c:pt idx="4">
                  <c:v>0.92833786223263526</c:v>
                </c:pt>
                <c:pt idx="5">
                  <c:v>0.66193213291661479</c:v>
                </c:pt>
                <c:pt idx="6">
                  <c:v>0.41211178846262814</c:v>
                </c:pt>
                <c:pt idx="7">
                  <c:v>0.25342106933303304</c:v>
                </c:pt>
                <c:pt idx="8">
                  <c:v>0.16177830203876892</c:v>
                </c:pt>
                <c:pt idx="9">
                  <c:v>0.11002835531074438</c:v>
                </c:pt>
                <c:pt idx="10">
                  <c:v>7.006530023493554E-2</c:v>
                </c:pt>
                <c:pt idx="11">
                  <c:v>4.574646931404136E-2</c:v>
                </c:pt>
                <c:pt idx="12">
                  <c:v>2.9253258511787172E-2</c:v>
                </c:pt>
                <c:pt idx="13">
                  <c:v>1.9130578239512475E-2</c:v>
                </c:pt>
                <c:pt idx="14">
                  <c:v>1.2615816635642051E-2</c:v>
                </c:pt>
                <c:pt idx="15">
                  <c:v>8.120607416982055E-3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CC-4B45-9014-AE0F2535A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652736"/>
        <c:axId val="37565427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5ECC-4B45-9014-AE0F2535A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655808"/>
        <c:axId val="375661696"/>
      </c:areaChart>
      <c:lineChart>
        <c:grouping val="standard"/>
        <c:varyColors val="0"/>
        <c:ser>
          <c:idx val="0"/>
          <c:order val="0"/>
          <c:tx>
            <c:strRef>
              <c:f>'Fig 14'!$AB$1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14'!$AB$2:$AB$17</c:f>
              <c:numCache>
                <c:formatCode>General</c:formatCode>
                <c:ptCount val="16"/>
                <c:pt idx="0">
                  <c:v>-0.57335705684886007</c:v>
                </c:pt>
                <c:pt idx="1">
                  <c:v>-0.86749547206224897</c:v>
                </c:pt>
                <c:pt idx="2">
                  <c:v>-1.7157601474754418</c:v>
                </c:pt>
                <c:pt idx="3">
                  <c:v>1.2357294741984242</c:v>
                </c:pt>
                <c:pt idx="4">
                  <c:v>-0.54891492153966737</c:v>
                </c:pt>
                <c:pt idx="5">
                  <c:v>2.3914583510486646E-2</c:v>
                </c:pt>
                <c:pt idx="6">
                  <c:v>0.13198266313643653</c:v>
                </c:pt>
                <c:pt idx="7">
                  <c:v>-0.11442299845591854</c:v>
                </c:pt>
                <c:pt idx="8">
                  <c:v>5.1509738529796324E-2</c:v>
                </c:pt>
                <c:pt idx="9">
                  <c:v>-9.8312370361340652E-5</c:v>
                </c:pt>
                <c:pt idx="10">
                  <c:v>-2.3591707303964777E-2</c:v>
                </c:pt>
                <c:pt idx="11">
                  <c:v>1.9557021141122663E-2</c:v>
                </c:pt>
                <c:pt idx="12">
                  <c:v>-5.9196021913303452E-3</c:v>
                </c:pt>
                <c:pt idx="13">
                  <c:v>-2.3076439195831105E-3</c:v>
                </c:pt>
                <c:pt idx="14">
                  <c:v>3.3771634431535658E-3</c:v>
                </c:pt>
                <c:pt idx="15">
                  <c:v>-1.9048712739983961E-3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CC-4B45-9014-AE0F2535A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652736"/>
        <c:axId val="375654272"/>
      </c:lineChart>
      <c:catAx>
        <c:axId val="3756527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65427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56542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652736"/>
        <c:crosses val="autoZero"/>
        <c:crossBetween val="midCat"/>
      </c:valAx>
      <c:catAx>
        <c:axId val="375655808"/>
        <c:scaling>
          <c:orientation val="minMax"/>
        </c:scaling>
        <c:delete val="1"/>
        <c:axPos val="b"/>
        <c:majorTickMark val="out"/>
        <c:minorTickMark val="none"/>
        <c:tickLblPos val="nextTo"/>
        <c:crossAx val="375661696"/>
        <c:crossesAt val="-1000000"/>
        <c:auto val="1"/>
        <c:lblAlgn val="ctr"/>
        <c:lblOffset val="100"/>
        <c:noMultiLvlLbl val="0"/>
      </c:catAx>
      <c:valAx>
        <c:axId val="375661696"/>
        <c:scaling>
          <c:orientation val="minMax"/>
          <c:max val="3"/>
          <c:min val="-4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65580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14'!$AJ$2:$AJ$17</c:f>
              <c:numCache>
                <c:formatCode>General</c:formatCode>
                <c:ptCount val="16"/>
                <c:pt idx="0">
                  <c:v>-6.5628098139899906</c:v>
                </c:pt>
                <c:pt idx="1">
                  <c:v>0.81280032485709608</c:v>
                </c:pt>
                <c:pt idx="2">
                  <c:v>-0.27743051402697239</c:v>
                </c:pt>
                <c:pt idx="3">
                  <c:v>-0.97169317866378413</c:v>
                </c:pt>
                <c:pt idx="4">
                  <c:v>-0.94023306871608092</c:v>
                </c:pt>
                <c:pt idx="5">
                  <c:v>-0.18552810808391476</c:v>
                </c:pt>
                <c:pt idx="6">
                  <c:v>9.7976654732624541E-3</c:v>
                </c:pt>
                <c:pt idx="7">
                  <c:v>-0.21726041690719855</c:v>
                </c:pt>
                <c:pt idx="8">
                  <c:v>-0.15746419651606677</c:v>
                </c:pt>
                <c:pt idx="9">
                  <c:v>-1.2411841206397321E-2</c:v>
                </c:pt>
                <c:pt idx="10">
                  <c:v>-2.0111600926570727E-2</c:v>
                </c:pt>
                <c:pt idx="11">
                  <c:v>-3.238766566434155E-2</c:v>
                </c:pt>
                <c:pt idx="12">
                  <c:v>-2.4444608805313156E-2</c:v>
                </c:pt>
                <c:pt idx="13">
                  <c:v>-7.612169682193407E-3</c:v>
                </c:pt>
                <c:pt idx="14">
                  <c:v>-2.0111147021878622E-3</c:v>
                </c:pt>
                <c:pt idx="15">
                  <c:v>-6.3022195861426019E-3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76-40E3-B8B0-97F2905E439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14'!$AX$2:$AX$17</c:f>
              <c:numCache>
                <c:formatCode>General</c:formatCode>
                <c:ptCount val="16"/>
                <c:pt idx="0">
                  <c:v>2.3178858008665699</c:v>
                </c:pt>
                <c:pt idx="1">
                  <c:v>2.5345719195072034</c:v>
                </c:pt>
                <c:pt idx="2">
                  <c:v>2.5478175094042621</c:v>
                </c:pt>
                <c:pt idx="3">
                  <c:v>1.2967956815041775</c:v>
                </c:pt>
                <c:pt idx="4">
                  <c:v>0.98584471643847893</c:v>
                </c:pt>
                <c:pt idx="5">
                  <c:v>0.60050414583533596</c:v>
                </c:pt>
                <c:pt idx="6">
                  <c:v>0.42341438194437842</c:v>
                </c:pt>
                <c:pt idx="7">
                  <c:v>0.24707146327408636</c:v>
                </c:pt>
                <c:pt idx="8">
                  <c:v>0.17826922365692666</c:v>
                </c:pt>
                <c:pt idx="9">
                  <c:v>0.10556985660094309</c:v>
                </c:pt>
                <c:pt idx="10">
                  <c:v>7.4299982830381264E-2</c:v>
                </c:pt>
                <c:pt idx="11">
                  <c:v>4.6164701027490984E-2</c:v>
                </c:pt>
                <c:pt idx="12">
                  <c:v>3.1933490728968346E-2</c:v>
                </c:pt>
                <c:pt idx="13">
                  <c:v>2.0251624660137673E-2</c:v>
                </c:pt>
                <c:pt idx="14">
                  <c:v>1.3923132277455376E-2</c:v>
                </c:pt>
                <c:pt idx="15">
                  <c:v>8.7974278361876504E-3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76-40E3-B8B0-97F2905E4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20192"/>
        <c:axId val="37573427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E876-40E3-B8B0-97F2905E4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35808"/>
        <c:axId val="375737344"/>
      </c:areaChart>
      <c:lineChart>
        <c:grouping val="standard"/>
        <c:varyColors val="0"/>
        <c:ser>
          <c:idx val="0"/>
          <c:order val="0"/>
          <c:tx>
            <c:strRef>
              <c:f>'Fig 14'!$AC$1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14'!$A$2:$A$17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14'!$AC$2:$AC$17</c:f>
              <c:numCache>
                <c:formatCode>General</c:formatCode>
                <c:ptCount val="16"/>
                <c:pt idx="0">
                  <c:v>-5.4051485293104635</c:v>
                </c:pt>
                <c:pt idx="1">
                  <c:v>2.0833471328771536</c:v>
                </c:pt>
                <c:pt idx="2">
                  <c:v>1.0005390794729416</c:v>
                </c:pt>
                <c:pt idx="3">
                  <c:v>-0.32164998156455604</c:v>
                </c:pt>
                <c:pt idx="4">
                  <c:v>-0.44477390656088761</c:v>
                </c:pt>
                <c:pt idx="5">
                  <c:v>0.11374616471461389</c:v>
                </c:pt>
                <c:pt idx="6">
                  <c:v>0.21953842927345429</c:v>
                </c:pt>
                <c:pt idx="7">
                  <c:v>-9.2619308166746933E-2</c:v>
                </c:pt>
                <c:pt idx="8">
                  <c:v>-6.7348312984302244E-2</c:v>
                </c:pt>
                <c:pt idx="9">
                  <c:v>3.9640040603444171E-2</c:v>
                </c:pt>
                <c:pt idx="10">
                  <c:v>1.6584962208101503E-2</c:v>
                </c:pt>
                <c:pt idx="11">
                  <c:v>-9.3215321818656167E-3</c:v>
                </c:pt>
                <c:pt idx="12">
                  <c:v>-8.1855645872472918E-3</c:v>
                </c:pt>
                <c:pt idx="13">
                  <c:v>2.62239241137958E-3</c:v>
                </c:pt>
                <c:pt idx="14">
                  <c:v>4.758685779227877E-3</c:v>
                </c:pt>
                <c:pt idx="15">
                  <c:v>-1.884291139233473E-3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76-40E3-B8B0-97F2905E4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720192"/>
        <c:axId val="375734272"/>
      </c:lineChart>
      <c:catAx>
        <c:axId val="37572019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73427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573427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720192"/>
        <c:crosses val="autoZero"/>
        <c:crossBetween val="midCat"/>
      </c:valAx>
      <c:catAx>
        <c:axId val="375735808"/>
        <c:scaling>
          <c:orientation val="minMax"/>
        </c:scaling>
        <c:delete val="1"/>
        <c:axPos val="b"/>
        <c:majorTickMark val="out"/>
        <c:minorTickMark val="none"/>
        <c:tickLblPos val="nextTo"/>
        <c:crossAx val="375737344"/>
        <c:crossesAt val="-1000000"/>
        <c:auto val="1"/>
        <c:lblAlgn val="ctr"/>
        <c:lblOffset val="100"/>
        <c:noMultiLvlLbl val="0"/>
      </c:catAx>
      <c:valAx>
        <c:axId val="375737344"/>
        <c:scaling>
          <c:orientation val="minMax"/>
          <c:max val="4"/>
          <c:min val="-8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735808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15'!$AE$2:$AE$17</c:f>
              <c:numCache>
                <c:formatCode>General</c:formatCode>
                <c:ptCount val="16"/>
                <c:pt idx="0">
                  <c:v>-5.2947361424107747E-2</c:v>
                </c:pt>
                <c:pt idx="1">
                  <c:v>1.4217273396531454E-2</c:v>
                </c:pt>
                <c:pt idx="2">
                  <c:v>-1.305419651923977E-2</c:v>
                </c:pt>
                <c:pt idx="3">
                  <c:v>3.9153221549356244E-4</c:v>
                </c:pt>
                <c:pt idx="4">
                  <c:v>-2.5135331862097365E-3</c:v>
                </c:pt>
                <c:pt idx="5">
                  <c:v>-6.3455891236668576E-3</c:v>
                </c:pt>
                <c:pt idx="6">
                  <c:v>-1.2000361785304986E-3</c:v>
                </c:pt>
                <c:pt idx="7">
                  <c:v>-9.5293922183473513E-4</c:v>
                </c:pt>
                <c:pt idx="8">
                  <c:v>-7.9904159026590127E-4</c:v>
                </c:pt>
                <c:pt idx="9">
                  <c:v>-4.6877853002255432E-4</c:v>
                </c:pt>
                <c:pt idx="10">
                  <c:v>-2.9138949809896081E-4</c:v>
                </c:pt>
                <c:pt idx="11">
                  <c:v>-1.3280292799761536E-4</c:v>
                </c:pt>
                <c:pt idx="12">
                  <c:v>-1.6447079424252464E-4</c:v>
                </c:pt>
                <c:pt idx="13">
                  <c:v>-6.2694048604140115E-5</c:v>
                </c:pt>
                <c:pt idx="14">
                  <c:v>-3.5781651044325799E-5</c:v>
                </c:pt>
                <c:pt idx="15">
                  <c:v>-4.9719887585929176E-5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D-45FF-B026-336B6F055208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15'!$AS$2:$AS$17</c:f>
              <c:numCache>
                <c:formatCode>General</c:formatCode>
                <c:ptCount val="16"/>
                <c:pt idx="0">
                  <c:v>3.8306785990703016E-2</c:v>
                </c:pt>
                <c:pt idx="1">
                  <c:v>3.725891795656805E-2</c:v>
                </c:pt>
                <c:pt idx="2">
                  <c:v>3.7348938832874268E-2</c:v>
                </c:pt>
                <c:pt idx="3">
                  <c:v>1.8118082889038916E-2</c:v>
                </c:pt>
                <c:pt idx="4">
                  <c:v>1.0908766443632182E-2</c:v>
                </c:pt>
                <c:pt idx="5">
                  <c:v>7.2087410396194009E-3</c:v>
                </c:pt>
                <c:pt idx="6">
                  <c:v>4.0548346304069127E-3</c:v>
                </c:pt>
                <c:pt idx="7">
                  <c:v>2.3526393738601591E-3</c:v>
                </c:pt>
                <c:pt idx="8">
                  <c:v>1.5031511286036289E-3</c:v>
                </c:pt>
                <c:pt idx="9">
                  <c:v>9.1633445490112099E-4</c:v>
                </c:pt>
                <c:pt idx="10">
                  <c:v>5.7348602702316832E-4</c:v>
                </c:pt>
                <c:pt idx="11">
                  <c:v>3.773100216808462E-4</c:v>
                </c:pt>
                <c:pt idx="12">
                  <c:v>2.4168956347458601E-4</c:v>
                </c:pt>
                <c:pt idx="13">
                  <c:v>1.5039896229322979E-4</c:v>
                </c:pt>
                <c:pt idx="14">
                  <c:v>1.0071147579019654E-4</c:v>
                </c:pt>
                <c:pt idx="15">
                  <c:v>6.6470637222397006E-5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D-45FF-B026-336B6F055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52128"/>
        <c:axId val="37595366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BECD-45FF-B026-336B6F055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67744"/>
        <c:axId val="375969280"/>
      </c:areaChart>
      <c:lineChart>
        <c:grouping val="standard"/>
        <c:varyColors val="0"/>
        <c:ser>
          <c:idx val="0"/>
          <c:order val="0"/>
          <c:tx>
            <c:strRef>
              <c:f>'Fig 15'!$X$1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15'!$X$2:$X$17</c:f>
              <c:numCache>
                <c:formatCode>General</c:formatCode>
                <c:ptCount val="16"/>
                <c:pt idx="0">
                  <c:v>-3.3651244530027331E-2</c:v>
                </c:pt>
                <c:pt idx="1">
                  <c:v>3.2869973715624071E-2</c:v>
                </c:pt>
                <c:pt idx="2">
                  <c:v>5.5943870605922475E-3</c:v>
                </c:pt>
                <c:pt idx="3">
                  <c:v>9.5214055164556614E-3</c:v>
                </c:pt>
                <c:pt idx="4">
                  <c:v>2.9522827568914667E-3</c:v>
                </c:pt>
                <c:pt idx="5">
                  <c:v>-2.7096826353020511E-3</c:v>
                </c:pt>
                <c:pt idx="6">
                  <c:v>8.1455552134796644E-4</c:v>
                </c:pt>
                <c:pt idx="7">
                  <c:v>2.2686487918892735E-4</c:v>
                </c:pt>
                <c:pt idx="8">
                  <c:v>-5.4127488839481086E-5</c:v>
                </c:pt>
                <c:pt idx="9">
                  <c:v>-9.9610518986897322E-6</c:v>
                </c:pt>
                <c:pt idx="10">
                  <c:v>-2.4739438070025245E-6</c:v>
                </c:pt>
                <c:pt idx="11">
                  <c:v>5.2157861501853507E-5</c:v>
                </c:pt>
                <c:pt idx="12">
                  <c:v>-4.1165928981615629E-5</c:v>
                </c:pt>
                <c:pt idx="13">
                  <c:v>1.1490163111409079E-5</c:v>
                </c:pt>
                <c:pt idx="14">
                  <c:v>1.3657944928856161E-5</c:v>
                </c:pt>
                <c:pt idx="15">
                  <c:v>-1.6082406572982288E-5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CD-45FF-B026-336B6F055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952128"/>
        <c:axId val="375953664"/>
      </c:lineChart>
      <c:catAx>
        <c:axId val="37595212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5366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5953664"/>
        <c:scaling>
          <c:orientation val="minMax"/>
          <c:max val="6.0000000000000012E-2"/>
          <c:min val="-8.0000000000000016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52128"/>
        <c:crosses val="autoZero"/>
        <c:crossBetween val="midCat"/>
      </c:valAx>
      <c:catAx>
        <c:axId val="375967744"/>
        <c:scaling>
          <c:orientation val="minMax"/>
        </c:scaling>
        <c:delete val="1"/>
        <c:axPos val="b"/>
        <c:majorTickMark val="out"/>
        <c:minorTickMark val="none"/>
        <c:tickLblPos val="nextTo"/>
        <c:crossAx val="375969280"/>
        <c:crossesAt val="-1000000"/>
        <c:auto val="1"/>
        <c:lblAlgn val="ctr"/>
        <c:lblOffset val="100"/>
        <c:noMultiLvlLbl val="0"/>
      </c:catAx>
      <c:valAx>
        <c:axId val="375969280"/>
        <c:scaling>
          <c:orientation val="minMax"/>
          <c:max val="6.0000000000000012E-2"/>
          <c:min val="-8.0000000000000016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96774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15'!$AF$2:$AF$17</c:f>
              <c:numCache>
                <c:formatCode>General</c:formatCode>
                <c:ptCount val="16"/>
                <c:pt idx="0">
                  <c:v>2.7562536335557004E-2</c:v>
                </c:pt>
                <c:pt idx="1">
                  <c:v>-5.296601108472513E-2</c:v>
                </c:pt>
                <c:pt idx="2">
                  <c:v>-2.3245404394448121E-2</c:v>
                </c:pt>
                <c:pt idx="3">
                  <c:v>-6.1941328900620698E-3</c:v>
                </c:pt>
                <c:pt idx="4">
                  <c:v>-5.994194121518491E-3</c:v>
                </c:pt>
                <c:pt idx="5">
                  <c:v>-6.417273558588372E-3</c:v>
                </c:pt>
                <c:pt idx="6">
                  <c:v>-9.3069330780827856E-4</c:v>
                </c:pt>
                <c:pt idx="7">
                  <c:v>-1.5859046368939614E-3</c:v>
                </c:pt>
                <c:pt idx="8">
                  <c:v>-1.1280657716774528E-3</c:v>
                </c:pt>
                <c:pt idx="9">
                  <c:v>-2.1788852069378706E-4</c:v>
                </c:pt>
                <c:pt idx="10">
                  <c:v>-4.2822368369221291E-4</c:v>
                </c:pt>
                <c:pt idx="11">
                  <c:v>-2.5060203004528153E-4</c:v>
                </c:pt>
                <c:pt idx="12">
                  <c:v>-5.8838683338105645E-5</c:v>
                </c:pt>
                <c:pt idx="13">
                  <c:v>-1.2107457512336026E-4</c:v>
                </c:pt>
                <c:pt idx="14">
                  <c:v>-5.5256142366165705E-5</c:v>
                </c:pt>
                <c:pt idx="15">
                  <c:v>-2.1445520775412461E-5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0-440D-9A85-07E585F366ED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15'!$AT$2:$AT$17</c:f>
              <c:numCache>
                <c:formatCode>General</c:formatCode>
                <c:ptCount val="16"/>
                <c:pt idx="0">
                  <c:v>5.0714325177227397E-2</c:v>
                </c:pt>
                <c:pt idx="1">
                  <c:v>4.9286998793468664E-2</c:v>
                </c:pt>
                <c:pt idx="2">
                  <c:v>4.8761454309748833E-2</c:v>
                </c:pt>
                <c:pt idx="3">
                  <c:v>2.1867650343665598E-2</c:v>
                </c:pt>
                <c:pt idx="4">
                  <c:v>1.2956178406868968E-2</c:v>
                </c:pt>
                <c:pt idx="5">
                  <c:v>7.79608217152111E-3</c:v>
                </c:pt>
                <c:pt idx="6">
                  <c:v>4.480979389522184E-3</c:v>
                </c:pt>
                <c:pt idx="7">
                  <c:v>2.6041722776071795E-3</c:v>
                </c:pt>
                <c:pt idx="8">
                  <c:v>1.6697012956570154E-3</c:v>
                </c:pt>
                <c:pt idx="9">
                  <c:v>1.007385602375058E-3</c:v>
                </c:pt>
                <c:pt idx="10">
                  <c:v>6.1833010290997074E-4</c:v>
                </c:pt>
                <c:pt idx="11">
                  <c:v>4.1045653234108334E-4</c:v>
                </c:pt>
                <c:pt idx="12">
                  <c:v>2.6841872357748908E-4</c:v>
                </c:pt>
                <c:pt idx="13">
                  <c:v>1.6324113523305696E-4</c:v>
                </c:pt>
                <c:pt idx="14">
                  <c:v>1.0720217403594224E-4</c:v>
                </c:pt>
                <c:pt idx="15">
                  <c:v>7.2693977469927743E-5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0-440D-9A85-07E585F36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11392"/>
        <c:axId val="37601728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E590-440D-9A85-07E585F36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18816"/>
        <c:axId val="376020352"/>
      </c:areaChart>
      <c:lineChart>
        <c:grouping val="standard"/>
        <c:varyColors val="0"/>
        <c:ser>
          <c:idx val="0"/>
          <c:order val="0"/>
          <c:tx>
            <c:strRef>
              <c:f>'Fig 15'!$Y$1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15'!$Y$2:$Y$17</c:f>
              <c:numCache>
                <c:formatCode>General</c:formatCode>
                <c:ptCount val="16"/>
                <c:pt idx="0">
                  <c:v>5.2721259815386265E-2</c:v>
                </c:pt>
                <c:pt idx="1">
                  <c:v>-2.8380820157494033E-2</c:v>
                </c:pt>
                <c:pt idx="2">
                  <c:v>1.2509673583152219E-3</c:v>
                </c:pt>
                <c:pt idx="3">
                  <c:v>4.6145640534508252E-3</c:v>
                </c:pt>
                <c:pt idx="4">
                  <c:v>4.4546403913039452E-4</c:v>
                </c:pt>
                <c:pt idx="5">
                  <c:v>-2.4946332384114542E-3</c:v>
                </c:pt>
                <c:pt idx="6">
                  <c:v>1.2838013105246882E-3</c:v>
                </c:pt>
                <c:pt idx="7">
                  <c:v>-2.6741681400376053E-4</c:v>
                </c:pt>
                <c:pt idx="8">
                  <c:v>-2.8416820820302053E-4</c:v>
                </c:pt>
                <c:pt idx="9">
                  <c:v>2.7867426874779108E-4</c:v>
                </c:pt>
                <c:pt idx="10">
                  <c:v>-1.1339969909604192E-4</c:v>
                </c:pt>
                <c:pt idx="11">
                  <c:v>-4.4812668322985722E-5</c:v>
                </c:pt>
                <c:pt idx="12">
                  <c:v>7.4439083661924702E-5</c:v>
                </c:pt>
                <c:pt idx="13">
                  <c:v>-3.8524334447899075E-5</c:v>
                </c:pt>
                <c:pt idx="14">
                  <c:v>-2.9599757319176888E-6</c:v>
                </c:pt>
                <c:pt idx="15">
                  <c:v>1.5502835304582334E-5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90-440D-9A85-07E585F36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011392"/>
        <c:axId val="376017280"/>
      </c:lineChart>
      <c:catAx>
        <c:axId val="37601139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01728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6017280"/>
        <c:scaling>
          <c:orientation val="minMax"/>
          <c:max val="8.0000000000000016E-2"/>
          <c:min val="-6.0000000000000012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011392"/>
        <c:crosses val="autoZero"/>
        <c:crossBetween val="midCat"/>
        <c:majorUnit val="2.0000000000000004E-2"/>
      </c:valAx>
      <c:catAx>
        <c:axId val="376018816"/>
        <c:scaling>
          <c:orientation val="minMax"/>
        </c:scaling>
        <c:delete val="1"/>
        <c:axPos val="b"/>
        <c:majorTickMark val="out"/>
        <c:minorTickMark val="none"/>
        <c:tickLblPos val="nextTo"/>
        <c:crossAx val="376020352"/>
        <c:crossesAt val="-1000000"/>
        <c:auto val="1"/>
        <c:lblAlgn val="ctr"/>
        <c:lblOffset val="100"/>
        <c:noMultiLvlLbl val="0"/>
      </c:catAx>
      <c:valAx>
        <c:axId val="376020352"/>
        <c:scaling>
          <c:orientation val="minMax"/>
          <c:max val="8.0000000000000016E-2"/>
          <c:min val="-6.0000000000000012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018816"/>
        <c:crosses val="max"/>
        <c:crossBetween val="midCat"/>
        <c:majorUnit val="2.0000000000000004E-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15'!$AG$2:$AG$17</c:f>
              <c:numCache>
                <c:formatCode>General</c:formatCode>
                <c:ptCount val="16"/>
                <c:pt idx="0">
                  <c:v>-3.9819057465441357E-2</c:v>
                </c:pt>
                <c:pt idx="1">
                  <c:v>2.6155739020693881E-2</c:v>
                </c:pt>
                <c:pt idx="2">
                  <c:v>6.2593045075333177E-3</c:v>
                </c:pt>
                <c:pt idx="3">
                  <c:v>-1.9489527935714537E-3</c:v>
                </c:pt>
                <c:pt idx="4">
                  <c:v>-1.6546958639596172E-2</c:v>
                </c:pt>
                <c:pt idx="5">
                  <c:v>-5.9184544623393006E-3</c:v>
                </c:pt>
                <c:pt idx="6">
                  <c:v>-3.8874344591068527E-3</c:v>
                </c:pt>
                <c:pt idx="7">
                  <c:v>-4.1060521542239953E-3</c:v>
                </c:pt>
                <c:pt idx="8">
                  <c:v>-6.8133258135065153E-4</c:v>
                </c:pt>
                <c:pt idx="9">
                  <c:v>-8.9412339732820195E-4</c:v>
                </c:pt>
                <c:pt idx="10">
                  <c:v>-8.2130310573439336E-4</c:v>
                </c:pt>
                <c:pt idx="11">
                  <c:v>-1.7188685588673223E-4</c:v>
                </c:pt>
                <c:pt idx="12">
                  <c:v>-2.7468764067979255E-4</c:v>
                </c:pt>
                <c:pt idx="13">
                  <c:v>-1.7985764731814051E-4</c:v>
                </c:pt>
                <c:pt idx="14">
                  <c:v>-5.4625390585584952E-5</c:v>
                </c:pt>
                <c:pt idx="15">
                  <c:v>-7.6730685064059305E-5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C-4A03-9437-D9696DC02EE4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15'!$AU$2:$AU$17</c:f>
              <c:numCache>
                <c:formatCode>General</c:formatCode>
                <c:ptCount val="16"/>
                <c:pt idx="0">
                  <c:v>0.10074257663202382</c:v>
                </c:pt>
                <c:pt idx="1">
                  <c:v>0.10360623931183924</c:v>
                </c:pt>
                <c:pt idx="2">
                  <c:v>0.10179815854356727</c:v>
                </c:pt>
                <c:pt idx="3">
                  <c:v>5.372273604000373E-2</c:v>
                </c:pt>
                <c:pt idx="4">
                  <c:v>3.2394370695414156E-2</c:v>
                </c:pt>
                <c:pt idx="5">
                  <c:v>1.7811865240271545E-2</c:v>
                </c:pt>
                <c:pt idx="6">
                  <c:v>9.1856182633754391E-3</c:v>
                </c:pt>
                <c:pt idx="7">
                  <c:v>5.7088085546777882E-3</c:v>
                </c:pt>
                <c:pt idx="8">
                  <c:v>3.1211333563889187E-3</c:v>
                </c:pt>
                <c:pt idx="9">
                  <c:v>1.867241295699232E-3</c:v>
                </c:pt>
                <c:pt idx="10">
                  <c:v>1.2022838128318695E-3</c:v>
                </c:pt>
                <c:pt idx="11">
                  <c:v>7.5000739985809273E-4</c:v>
                </c:pt>
                <c:pt idx="12">
                  <c:v>4.5409603196874625E-4</c:v>
                </c:pt>
                <c:pt idx="13">
                  <c:v>3.0033660580161325E-4</c:v>
                </c:pt>
                <c:pt idx="14">
                  <c:v>1.9473793509606384E-4</c:v>
                </c:pt>
                <c:pt idx="15">
                  <c:v>1.2133224459060131E-4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3C-4A03-9437-D9696DC02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40544"/>
        <c:axId val="37614208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0A3C-4A03-9437-D9696DC02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43872"/>
        <c:axId val="376145408"/>
      </c:areaChart>
      <c:lineChart>
        <c:grouping val="standard"/>
        <c:varyColors val="0"/>
        <c:ser>
          <c:idx val="0"/>
          <c:order val="0"/>
          <c:tx>
            <c:strRef>
              <c:f>'Fig 15'!$Z$1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15'!$Z$2:$Z$17</c:f>
              <c:numCache>
                <c:formatCode>General</c:formatCode>
                <c:ptCount val="16"/>
                <c:pt idx="0">
                  <c:v>1.0511539058227434E-2</c:v>
                </c:pt>
                <c:pt idx="1">
                  <c:v>7.8166684018994889E-2</c:v>
                </c:pt>
                <c:pt idx="2">
                  <c:v>5.746114383080881E-2</c:v>
                </c:pt>
                <c:pt idx="3">
                  <c:v>2.4958863906555936E-2</c:v>
                </c:pt>
                <c:pt idx="4">
                  <c:v>-2.8426528246415972E-4</c:v>
                </c:pt>
                <c:pt idx="5">
                  <c:v>2.9500584512091245E-3</c:v>
                </c:pt>
                <c:pt idx="6">
                  <c:v>6.8303365100423976E-4</c:v>
                </c:pt>
                <c:pt idx="7">
                  <c:v>-1.2310430603199765E-3</c:v>
                </c:pt>
                <c:pt idx="8">
                  <c:v>8.5209380880133738E-4</c:v>
                </c:pt>
                <c:pt idx="9">
                  <c:v>3.6923083219325784E-5</c:v>
                </c:pt>
                <c:pt idx="10">
                  <c:v>-2.1899588152153715E-4</c:v>
                </c:pt>
                <c:pt idx="11">
                  <c:v>1.9502023114436595E-4</c:v>
                </c:pt>
                <c:pt idx="12">
                  <c:v>-4.3779320399898889E-5</c:v>
                </c:pt>
                <c:pt idx="13">
                  <c:v>-3.2362721751488957E-5</c:v>
                </c:pt>
                <c:pt idx="14">
                  <c:v>4.390145618779625E-5</c:v>
                </c:pt>
                <c:pt idx="15">
                  <c:v>-1.5374844936610514E-5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3C-4A03-9437-D9696DC02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40544"/>
        <c:axId val="376142080"/>
      </c:lineChart>
      <c:catAx>
        <c:axId val="37614054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4208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61420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40544"/>
        <c:crosses val="autoZero"/>
        <c:crossBetween val="midCat"/>
      </c:valAx>
      <c:catAx>
        <c:axId val="376143872"/>
        <c:scaling>
          <c:orientation val="minMax"/>
        </c:scaling>
        <c:delete val="1"/>
        <c:axPos val="b"/>
        <c:majorTickMark val="out"/>
        <c:minorTickMark val="none"/>
        <c:tickLblPos val="nextTo"/>
        <c:crossAx val="376145408"/>
        <c:crossesAt val="-1000000"/>
        <c:auto val="1"/>
        <c:lblAlgn val="ctr"/>
        <c:lblOffset val="100"/>
        <c:noMultiLvlLbl val="0"/>
      </c:catAx>
      <c:valAx>
        <c:axId val="376145408"/>
        <c:scaling>
          <c:orientation val="minMax"/>
          <c:max val="0.14000000000000001"/>
          <c:min val="-6.0000000000000012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43872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15'!$AH$2:$AH$17</c:f>
              <c:numCache>
                <c:formatCode>General</c:formatCode>
                <c:ptCount val="16"/>
                <c:pt idx="0">
                  <c:v>0.52369373912735873</c:v>
                </c:pt>
                <c:pt idx="1">
                  <c:v>-2.3311680232434959</c:v>
                </c:pt>
                <c:pt idx="2">
                  <c:v>-1.2588225797569266</c:v>
                </c:pt>
                <c:pt idx="3">
                  <c:v>0.35085131752698134</c:v>
                </c:pt>
                <c:pt idx="4">
                  <c:v>-0.46651717136456444</c:v>
                </c:pt>
                <c:pt idx="5">
                  <c:v>-0.20750066033789352</c:v>
                </c:pt>
                <c:pt idx="6">
                  <c:v>2.4532095083331143E-4</c:v>
                </c:pt>
                <c:pt idx="7">
                  <c:v>-0.12434124634435209</c:v>
                </c:pt>
                <c:pt idx="8">
                  <c:v>-4.1243034033614366E-2</c:v>
                </c:pt>
                <c:pt idx="9">
                  <c:v>-9.0992227471636319E-3</c:v>
                </c:pt>
                <c:pt idx="10">
                  <c:v>-3.1015734451617087E-2</c:v>
                </c:pt>
                <c:pt idx="11">
                  <c:v>-1.0878198463686256E-2</c:v>
                </c:pt>
                <c:pt idx="12">
                  <c:v>-4.34067023103492E-3</c:v>
                </c:pt>
                <c:pt idx="13">
                  <c:v>-7.4839730606711613E-3</c:v>
                </c:pt>
                <c:pt idx="14">
                  <c:v>-3.1696419215460018E-3</c:v>
                </c:pt>
                <c:pt idx="15">
                  <c:v>-1.4894156764564521E-3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B-43AC-BF8B-659780A522BD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15'!$AV$2:$AV$17</c:f>
              <c:numCache>
                <c:formatCode>General</c:formatCode>
                <c:ptCount val="16"/>
                <c:pt idx="0">
                  <c:v>1.1264347534024282</c:v>
                </c:pt>
                <c:pt idx="1">
                  <c:v>1.2708012537983631</c:v>
                </c:pt>
                <c:pt idx="2">
                  <c:v>1.2711023975815956</c:v>
                </c:pt>
                <c:pt idx="3">
                  <c:v>0.81420746511607067</c:v>
                </c:pt>
                <c:pt idx="4">
                  <c:v>0.42852980459267165</c:v>
                </c:pt>
                <c:pt idx="5">
                  <c:v>0.31956970118073591</c:v>
                </c:pt>
                <c:pt idx="6">
                  <c:v>0.21795560637470859</c:v>
                </c:pt>
                <c:pt idx="7">
                  <c:v>0.12858780618679494</c:v>
                </c:pt>
                <c:pt idx="8">
                  <c:v>8.4551623946565332E-2</c:v>
                </c:pt>
                <c:pt idx="9">
                  <c:v>5.8790410135142662E-2</c:v>
                </c:pt>
                <c:pt idx="10">
                  <c:v>3.6218786715555673E-2</c:v>
                </c:pt>
                <c:pt idx="11">
                  <c:v>2.3942010372654227E-2</c:v>
                </c:pt>
                <c:pt idx="12">
                  <c:v>1.6117452993810427E-2</c:v>
                </c:pt>
                <c:pt idx="13">
                  <c:v>1.0097241068970243E-2</c:v>
                </c:pt>
                <c:pt idx="14">
                  <c:v>6.6387148248958213E-3</c:v>
                </c:pt>
                <c:pt idx="15">
                  <c:v>4.5471919917069109E-3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8B-43AC-BF8B-659780A52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02336"/>
        <c:axId val="37751232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68B-43AC-BF8B-659780A52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13856"/>
        <c:axId val="377515392"/>
      </c:areaChart>
      <c:lineChart>
        <c:grouping val="standard"/>
        <c:varyColors val="0"/>
        <c:ser>
          <c:idx val="0"/>
          <c:order val="0"/>
          <c:tx>
            <c:strRef>
              <c:f>'Fig 15'!$AA$1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15'!$AA$2:$AA$17</c:f>
              <c:numCache>
                <c:formatCode>General</c:formatCode>
                <c:ptCount val="16"/>
                <c:pt idx="0">
                  <c:v>1.0891489225910376</c:v>
                </c:pt>
                <c:pt idx="1">
                  <c:v>-1.6976006346858619</c:v>
                </c:pt>
                <c:pt idx="2">
                  <c:v>-0.62352481513588021</c:v>
                </c:pt>
                <c:pt idx="3">
                  <c:v>0.75636370443826118</c:v>
                </c:pt>
                <c:pt idx="4">
                  <c:v>-0.25138418378002314</c:v>
                </c:pt>
                <c:pt idx="5">
                  <c:v>-4.6030367475208257E-2</c:v>
                </c:pt>
                <c:pt idx="6">
                  <c:v>0.10856361193705535</c:v>
                </c:pt>
                <c:pt idx="7">
                  <c:v>-5.8867364720814788E-2</c:v>
                </c:pt>
                <c:pt idx="8">
                  <c:v>8.5885016185708219E-4</c:v>
                </c:pt>
                <c:pt idx="9">
                  <c:v>1.964441082052986E-2</c:v>
                </c:pt>
                <c:pt idx="10">
                  <c:v>-1.2479759205216136E-2</c:v>
                </c:pt>
                <c:pt idx="11">
                  <c:v>9.6579722912708396E-4</c:v>
                </c:pt>
                <c:pt idx="12">
                  <c:v>3.5887733167886972E-3</c:v>
                </c:pt>
                <c:pt idx="13">
                  <c:v>-2.4058157080263948E-3</c:v>
                </c:pt>
                <c:pt idx="14">
                  <c:v>1.3473472598094868E-4</c:v>
                </c:pt>
                <c:pt idx="15">
                  <c:v>7.7529286563845687E-4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8B-43AC-BF8B-659780A52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02336"/>
        <c:axId val="377512320"/>
      </c:lineChart>
      <c:catAx>
        <c:axId val="3775023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1232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51232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02336"/>
        <c:crosses val="autoZero"/>
        <c:crossBetween val="midCat"/>
      </c:valAx>
      <c:catAx>
        <c:axId val="377513856"/>
        <c:scaling>
          <c:orientation val="minMax"/>
        </c:scaling>
        <c:delete val="1"/>
        <c:axPos val="b"/>
        <c:majorTickMark val="out"/>
        <c:minorTickMark val="none"/>
        <c:tickLblPos val="nextTo"/>
        <c:crossAx val="377515392"/>
        <c:crossesAt val="-1000000"/>
        <c:auto val="1"/>
        <c:lblAlgn val="ctr"/>
        <c:lblOffset val="100"/>
        <c:noMultiLvlLbl val="0"/>
      </c:catAx>
      <c:valAx>
        <c:axId val="377515392"/>
        <c:scaling>
          <c:orientation val="minMax"/>
          <c:max val="2"/>
          <c:min val="-3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13856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15'!$AI$2:$AI$17</c:f>
              <c:numCache>
                <c:formatCode>General</c:formatCode>
                <c:ptCount val="16"/>
                <c:pt idx="0">
                  <c:v>-0.28740995554269139</c:v>
                </c:pt>
                <c:pt idx="1">
                  <c:v>-1.3247890512301306</c:v>
                </c:pt>
                <c:pt idx="2">
                  <c:v>-0.86416231383153319</c:v>
                </c:pt>
                <c:pt idx="3">
                  <c:v>1.7248492420654171E-3</c:v>
                </c:pt>
                <c:pt idx="4">
                  <c:v>-0.36246329967685753</c:v>
                </c:pt>
                <c:pt idx="5">
                  <c:v>-2.9670176448044889E-2</c:v>
                </c:pt>
                <c:pt idx="6">
                  <c:v>-0.10522862091005551</c:v>
                </c:pt>
                <c:pt idx="7">
                  <c:v>-7.4912491936482806E-2</c:v>
                </c:pt>
                <c:pt idx="8">
                  <c:v>-6.0906149448741939E-3</c:v>
                </c:pt>
                <c:pt idx="9">
                  <c:v>-4.0783694567035594E-2</c:v>
                </c:pt>
                <c:pt idx="10">
                  <c:v>-1.2461783936448418E-2</c:v>
                </c:pt>
                <c:pt idx="11">
                  <c:v>-4.1788017288649755E-3</c:v>
                </c:pt>
                <c:pt idx="12">
                  <c:v>-1.226633268081574E-2</c:v>
                </c:pt>
                <c:pt idx="13">
                  <c:v>-2.0126262415276217E-3</c:v>
                </c:pt>
                <c:pt idx="14">
                  <c:v>-2.0948411098881395E-3</c:v>
                </c:pt>
                <c:pt idx="15">
                  <c:v>-3.0823455680672423E-3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A-44C4-A427-5ACF3427A390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15'!$AW$2:$AW$17</c:f>
              <c:numCache>
                <c:formatCode>General</c:formatCode>
                <c:ptCount val="16"/>
                <c:pt idx="0">
                  <c:v>0.80703476955286058</c:v>
                </c:pt>
                <c:pt idx="1">
                  <c:v>0.95031201879537996</c:v>
                </c:pt>
                <c:pt idx="2">
                  <c:v>0.98878971483833633</c:v>
                </c:pt>
                <c:pt idx="3">
                  <c:v>0.67331210796972119</c:v>
                </c:pt>
                <c:pt idx="4">
                  <c:v>0.37101161137866151</c:v>
                </c:pt>
                <c:pt idx="5">
                  <c:v>0.23982057875879154</c:v>
                </c:pt>
                <c:pt idx="6">
                  <c:v>0.16385080292669241</c:v>
                </c:pt>
                <c:pt idx="7">
                  <c:v>0.10832748280615501</c:v>
                </c:pt>
                <c:pt idx="8">
                  <c:v>7.2760224753641078E-2</c:v>
                </c:pt>
                <c:pt idx="9">
                  <c:v>4.6026439588515822E-2</c:v>
                </c:pt>
                <c:pt idx="10">
                  <c:v>2.9220783884156463E-2</c:v>
                </c:pt>
                <c:pt idx="11">
                  <c:v>2.018272813050604E-2</c:v>
                </c:pt>
                <c:pt idx="12">
                  <c:v>1.3395207261087009E-2</c:v>
                </c:pt>
                <c:pt idx="13">
                  <c:v>8.1943143563609471E-3</c:v>
                </c:pt>
                <c:pt idx="14">
                  <c:v>5.4748196761457675E-3</c:v>
                </c:pt>
                <c:pt idx="15">
                  <c:v>3.7209526466732779E-3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8A-44C4-A427-5ACF3427A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49568"/>
        <c:axId val="37755110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E38A-44C4-A427-5ACF3427A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298944"/>
        <c:axId val="377300480"/>
      </c:areaChart>
      <c:lineChart>
        <c:grouping val="standard"/>
        <c:varyColors val="0"/>
        <c:ser>
          <c:idx val="0"/>
          <c:order val="0"/>
          <c:tx>
            <c:strRef>
              <c:f>'Fig 15'!$AB$1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15'!$AB$2:$AB$17</c:f>
              <c:numCache>
                <c:formatCode>General</c:formatCode>
                <c:ptCount val="16"/>
                <c:pt idx="0">
                  <c:v>0.11620407720301147</c:v>
                </c:pt>
                <c:pt idx="1">
                  <c:v>-0.84967853088052514</c:v>
                </c:pt>
                <c:pt idx="2">
                  <c:v>-0.36964608928365555</c:v>
                </c:pt>
                <c:pt idx="3">
                  <c:v>0.34127349861938289</c:v>
                </c:pt>
                <c:pt idx="4">
                  <c:v>-0.17661349718652447</c:v>
                </c:pt>
                <c:pt idx="5">
                  <c:v>8.9375871654839664E-2</c:v>
                </c:pt>
                <c:pt idx="6">
                  <c:v>-2.351409246899085E-2</c:v>
                </c:pt>
                <c:pt idx="7">
                  <c:v>-2.0574439236441918E-2</c:v>
                </c:pt>
                <c:pt idx="8">
                  <c:v>2.9693279641073572E-2</c:v>
                </c:pt>
                <c:pt idx="9">
                  <c:v>-1.7231827708709051E-2</c:v>
                </c:pt>
                <c:pt idx="10">
                  <c:v>1.8964998886399668E-3</c:v>
                </c:pt>
                <c:pt idx="11">
                  <c:v>5.7248232645545905E-3</c:v>
                </c:pt>
                <c:pt idx="12">
                  <c:v>-5.4315249347837644E-3</c:v>
                </c:pt>
                <c:pt idx="13">
                  <c:v>1.9579281606520145E-3</c:v>
                </c:pt>
                <c:pt idx="14">
                  <c:v>6.3755216042460795E-4</c:v>
                </c:pt>
                <c:pt idx="15">
                  <c:v>-1.22069132986695E-3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8A-44C4-A427-5ACF3427A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49568"/>
        <c:axId val="377551104"/>
      </c:lineChart>
      <c:catAx>
        <c:axId val="377549568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5110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551104"/>
        <c:scaling>
          <c:orientation val="minMax"/>
          <c:max val="1"/>
          <c:min val="-1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49568"/>
        <c:crosses val="autoZero"/>
        <c:crossBetween val="midCat"/>
      </c:valAx>
      <c:catAx>
        <c:axId val="377298944"/>
        <c:scaling>
          <c:orientation val="minMax"/>
        </c:scaling>
        <c:delete val="1"/>
        <c:axPos val="b"/>
        <c:majorTickMark val="out"/>
        <c:minorTickMark val="none"/>
        <c:tickLblPos val="nextTo"/>
        <c:crossAx val="377300480"/>
        <c:crossesAt val="-1000000"/>
        <c:auto val="1"/>
        <c:lblAlgn val="ctr"/>
        <c:lblOffset val="100"/>
        <c:noMultiLvlLbl val="0"/>
      </c:catAx>
      <c:valAx>
        <c:axId val="377300480"/>
        <c:scaling>
          <c:orientation val="minMax"/>
          <c:max val="1"/>
          <c:min val="-1.5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29894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15'!$AJ$2:$AJ$17</c:f>
              <c:numCache>
                <c:formatCode>General</c:formatCode>
                <c:ptCount val="16"/>
                <c:pt idx="0">
                  <c:v>-0.93062718699147029</c:v>
                </c:pt>
                <c:pt idx="1">
                  <c:v>-0.10139056521892206</c:v>
                </c:pt>
                <c:pt idx="2">
                  <c:v>-0.20565864125320993</c:v>
                </c:pt>
                <c:pt idx="3">
                  <c:v>-0.17111733066179313</c:v>
                </c:pt>
                <c:pt idx="4">
                  <c:v>-0.20997729172927598</c:v>
                </c:pt>
                <c:pt idx="5">
                  <c:v>-1.0080813158001035E-2</c:v>
                </c:pt>
                <c:pt idx="6">
                  <c:v>-4.0512193381554824E-2</c:v>
                </c:pt>
                <c:pt idx="7">
                  <c:v>-3.3671369701437082E-2</c:v>
                </c:pt>
                <c:pt idx="8">
                  <c:v>-8.8457941490261271E-3</c:v>
                </c:pt>
                <c:pt idx="9">
                  <c:v>-9.848655104682514E-3</c:v>
                </c:pt>
                <c:pt idx="10">
                  <c:v>-6.4358651498562956E-3</c:v>
                </c:pt>
                <c:pt idx="11">
                  <c:v>-3.268237269702867E-3</c:v>
                </c:pt>
                <c:pt idx="12">
                  <c:v>-2.3816493681584421E-3</c:v>
                </c:pt>
                <c:pt idx="13">
                  <c:v>-1.6254419444653009E-3</c:v>
                </c:pt>
                <c:pt idx="14">
                  <c:v>-1.0192673389000848E-3</c:v>
                </c:pt>
                <c:pt idx="15">
                  <c:v>-5.4404906318358283E-4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0-4CEE-AFB8-BA068A973CFB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15'!$AX$2:$AX$17</c:f>
              <c:numCache>
                <c:formatCode>General</c:formatCode>
                <c:ptCount val="16"/>
                <c:pt idx="0">
                  <c:v>0.67071408749246508</c:v>
                </c:pt>
                <c:pt idx="1">
                  <c:v>0.67507925427453042</c:v>
                </c:pt>
                <c:pt idx="2">
                  <c:v>0.67332482412634087</c:v>
                </c:pt>
                <c:pt idx="3">
                  <c:v>0.34577596118493859</c:v>
                </c:pt>
                <c:pt idx="4">
                  <c:v>0.21126190725197574</c:v>
                </c:pt>
                <c:pt idx="5">
                  <c:v>0.13150869729846792</c:v>
                </c:pt>
                <c:pt idx="6">
                  <c:v>7.4372481399531259E-2</c:v>
                </c:pt>
                <c:pt idx="7">
                  <c:v>4.7514833608192149E-2</c:v>
                </c:pt>
                <c:pt idx="8">
                  <c:v>2.9157888834924116E-2</c:v>
                </c:pt>
                <c:pt idx="9">
                  <c:v>1.8141941270936993E-2</c:v>
                </c:pt>
                <c:pt idx="10">
                  <c:v>1.1690358124806111E-2</c:v>
                </c:pt>
                <c:pt idx="11">
                  <c:v>7.4406446151866696E-3</c:v>
                </c:pt>
                <c:pt idx="12">
                  <c:v>4.7730831707495716E-3</c:v>
                </c:pt>
                <c:pt idx="13">
                  <c:v>3.070512581561287E-3</c:v>
                </c:pt>
                <c:pt idx="14">
                  <c:v>1.9923362974119561E-3</c:v>
                </c:pt>
                <c:pt idx="15">
                  <c:v>1.3033290259568146E-3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10-4CEE-AFB8-BA068A973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42592"/>
        <c:axId val="37736076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9B10-4CEE-AFB8-BA068A973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62304"/>
        <c:axId val="377363840"/>
      </c:areaChart>
      <c:lineChart>
        <c:grouping val="standard"/>
        <c:varyColors val="0"/>
        <c:ser>
          <c:idx val="0"/>
          <c:order val="0"/>
          <c:tx>
            <c:strRef>
              <c:f>'Fig 15'!$AC$1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15'!$A$2:$A$17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15'!$AC$2:$AC$17</c:f>
              <c:numCache>
                <c:formatCode>General</c:formatCode>
                <c:ptCount val="16"/>
                <c:pt idx="0">
                  <c:v>-0.59377903295637624</c:v>
                </c:pt>
                <c:pt idx="1">
                  <c:v>0.23705309120741594</c:v>
                </c:pt>
                <c:pt idx="2">
                  <c:v>0.13151050816771345</c:v>
                </c:pt>
                <c:pt idx="3">
                  <c:v>1.9893653209692727E-3</c:v>
                </c:pt>
                <c:pt idx="4">
                  <c:v>-0.10396575291215601</c:v>
                </c:pt>
                <c:pt idx="5">
                  <c:v>5.5357064285493744E-2</c:v>
                </c:pt>
                <c:pt idx="6">
                  <c:v>-2.9969065523215732E-3</c:v>
                </c:pt>
                <c:pt idx="7">
                  <c:v>-9.6316939171139943E-3</c:v>
                </c:pt>
                <c:pt idx="8">
                  <c:v>5.6657534990792102E-3</c:v>
                </c:pt>
                <c:pt idx="9">
                  <c:v>-7.2519260808231751E-4</c:v>
                </c:pt>
                <c:pt idx="10">
                  <c:v>-6.3297743862847833E-4</c:v>
                </c:pt>
                <c:pt idx="11">
                  <c:v>5.1267788357256332E-4</c:v>
                </c:pt>
                <c:pt idx="12">
                  <c:v>-2.9292417558938723E-5</c:v>
                </c:pt>
                <c:pt idx="13">
                  <c:v>-1.107025100103013E-4</c:v>
                </c:pt>
                <c:pt idx="14">
                  <c:v>1.1888381462940076E-5</c:v>
                </c:pt>
                <c:pt idx="15">
                  <c:v>8.3928225290190597E-5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10-4CEE-AFB8-BA068A973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342592"/>
        <c:axId val="377360768"/>
      </c:lineChart>
      <c:catAx>
        <c:axId val="37734259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36076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36076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342592"/>
        <c:crosses val="autoZero"/>
        <c:crossBetween val="midCat"/>
      </c:valAx>
      <c:catAx>
        <c:axId val="377362304"/>
        <c:scaling>
          <c:orientation val="minMax"/>
        </c:scaling>
        <c:delete val="1"/>
        <c:axPos val="b"/>
        <c:majorTickMark val="out"/>
        <c:minorTickMark val="none"/>
        <c:tickLblPos val="nextTo"/>
        <c:crossAx val="377363840"/>
        <c:crossesAt val="-1000000"/>
        <c:auto val="1"/>
        <c:lblAlgn val="ctr"/>
        <c:lblOffset val="100"/>
        <c:noMultiLvlLbl val="0"/>
      </c:catAx>
      <c:valAx>
        <c:axId val="377363840"/>
        <c:scaling>
          <c:orientation val="minMax"/>
          <c:max val="0.8"/>
          <c:min val="-1.2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362304"/>
        <c:crosses val="max"/>
        <c:crossBetween val="midCat"/>
        <c:majorUnit val="0.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effectLst/>
              </a:rPr>
              <a:t>Domestic net inflow tightening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16'!$AE$2:$AE$17</c:f>
              <c:numCache>
                <c:formatCode>General</c:formatCode>
                <c:ptCount val="16"/>
                <c:pt idx="0">
                  <c:v>5.3811194972974201E-2</c:v>
                </c:pt>
                <c:pt idx="1">
                  <c:v>-1.0812875180799247E-2</c:v>
                </c:pt>
                <c:pt idx="2">
                  <c:v>-3.6152260243016703E-2</c:v>
                </c:pt>
                <c:pt idx="3">
                  <c:v>-2.4737590737470904E-2</c:v>
                </c:pt>
                <c:pt idx="4">
                  <c:v>-1.5030203521970731E-2</c:v>
                </c:pt>
                <c:pt idx="5">
                  <c:v>-6.311743183955435E-3</c:v>
                </c:pt>
                <c:pt idx="6">
                  <c:v>-4.8397917314688399E-3</c:v>
                </c:pt>
                <c:pt idx="7">
                  <c:v>-2.3383940628883015E-3</c:v>
                </c:pt>
                <c:pt idx="8">
                  <c:v>-1.1608214414019194E-3</c:v>
                </c:pt>
                <c:pt idx="9">
                  <c:v>-8.4194922793699245E-4</c:v>
                </c:pt>
                <c:pt idx="10">
                  <c:v>-4.7597182688720747E-4</c:v>
                </c:pt>
                <c:pt idx="11">
                  <c:v>-2.8940809709736151E-4</c:v>
                </c:pt>
                <c:pt idx="12">
                  <c:v>-2.4643414358115583E-4</c:v>
                </c:pt>
                <c:pt idx="13">
                  <c:v>-1.2267881939748796E-4</c:v>
                </c:pt>
                <c:pt idx="14">
                  <c:v>-7.0249883196398162E-5</c:v>
                </c:pt>
                <c:pt idx="15">
                  <c:v>-6.4759842536360566E-5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FC-4313-BD49-D459A195F77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16'!$AS$2:$AS$17</c:f>
              <c:numCache>
                <c:formatCode>General</c:formatCode>
                <c:ptCount val="16"/>
                <c:pt idx="0">
                  <c:v>6.2067026330307411E-2</c:v>
                </c:pt>
                <c:pt idx="1">
                  <c:v>6.4164661886336835E-2</c:v>
                </c:pt>
                <c:pt idx="2">
                  <c:v>6.3316778354058412E-2</c:v>
                </c:pt>
                <c:pt idx="3">
                  <c:v>3.5129780044625379E-2</c:v>
                </c:pt>
                <c:pt idx="4">
                  <c:v>2.2993750536247026E-2</c:v>
                </c:pt>
                <c:pt idx="5">
                  <c:v>1.1912155125770502E-2</c:v>
                </c:pt>
                <c:pt idx="6">
                  <c:v>6.8439241132287314E-3</c:v>
                </c:pt>
                <c:pt idx="7">
                  <c:v>3.7351441111529828E-3</c:v>
                </c:pt>
                <c:pt idx="8">
                  <c:v>2.2429870531356453E-3</c:v>
                </c:pt>
                <c:pt idx="9">
                  <c:v>1.4046640019338915E-3</c:v>
                </c:pt>
                <c:pt idx="10">
                  <c:v>8.9175348273556974E-4</c:v>
                </c:pt>
                <c:pt idx="11">
                  <c:v>5.723268963917338E-4</c:v>
                </c:pt>
                <c:pt idx="12">
                  <c:v>3.8124880020041379E-4</c:v>
                </c:pt>
                <c:pt idx="13">
                  <c:v>2.3924508060454381E-4</c:v>
                </c:pt>
                <c:pt idx="14">
                  <c:v>1.6084911423133529E-4</c:v>
                </c:pt>
                <c:pt idx="15">
                  <c:v>1.0734922521938027E-4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FC-4313-BD49-D459A195F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66336"/>
        <c:axId val="37756787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0FC-4313-BD49-D459A195F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573760"/>
        <c:axId val="377575296"/>
      </c:areaChart>
      <c:lineChart>
        <c:grouping val="standard"/>
        <c:varyColors val="0"/>
        <c:ser>
          <c:idx val="0"/>
          <c:order val="0"/>
          <c:tx>
            <c:strRef>
              <c:f>'Fig 16'!$X$1</c:f>
              <c:strCache>
                <c:ptCount val="1"/>
                <c:pt idx="0">
                  <c:v>wntighti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16'!$X$2:$X$17</c:f>
              <c:numCache>
                <c:formatCode>General</c:formatCode>
                <c:ptCount val="16"/>
                <c:pt idx="0">
                  <c:v>8.4733546189355094E-2</c:v>
                </c:pt>
                <c:pt idx="1">
                  <c:v>2.1321734980232793E-2</c:v>
                </c:pt>
                <c:pt idx="2">
                  <c:v>-4.5763144479223153E-3</c:v>
                </c:pt>
                <c:pt idx="3">
                  <c:v>-7.1192340295897086E-3</c:v>
                </c:pt>
                <c:pt idx="4">
                  <c:v>-3.4755310767153593E-3</c:v>
                </c:pt>
                <c:pt idx="5">
                  <c:v>-4.0124143871277926E-4</c:v>
                </c:pt>
                <c:pt idx="6">
                  <c:v>-1.3974479269590683E-3</c:v>
                </c:pt>
                <c:pt idx="7">
                  <c:v>-4.7068579445155981E-4</c:v>
                </c:pt>
                <c:pt idx="8">
                  <c:v>-4.4401583950091336E-5</c:v>
                </c:pt>
                <c:pt idx="9">
                  <c:v>-1.4081131768324125E-4</c:v>
                </c:pt>
                <c:pt idx="10">
                  <c:v>-3.0101832964544933E-5</c:v>
                </c:pt>
                <c:pt idx="11">
                  <c:v>-6.1268566124201956E-6</c:v>
                </c:pt>
                <c:pt idx="12">
                  <c:v>-5.4642498016226046E-5</c:v>
                </c:pt>
                <c:pt idx="13">
                  <c:v>-3.7757249330375289E-6</c:v>
                </c:pt>
                <c:pt idx="14">
                  <c:v>9.9323336719645592E-6</c:v>
                </c:pt>
                <c:pt idx="15">
                  <c:v>-1.0349672874215931E-5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FC-4313-BD49-D459A195F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66336"/>
        <c:axId val="377567872"/>
      </c:lineChart>
      <c:catAx>
        <c:axId val="3775663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6787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567872"/>
        <c:scaling>
          <c:orientation val="minMax"/>
          <c:max val="0.12000000000000001"/>
          <c:min val="-4.0000000000000008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66336"/>
        <c:crosses val="autoZero"/>
        <c:crossBetween val="midCat"/>
      </c:valAx>
      <c:catAx>
        <c:axId val="377573760"/>
        <c:scaling>
          <c:orientation val="minMax"/>
        </c:scaling>
        <c:delete val="1"/>
        <c:axPos val="b"/>
        <c:majorTickMark val="out"/>
        <c:minorTickMark val="none"/>
        <c:tickLblPos val="nextTo"/>
        <c:crossAx val="377575296"/>
        <c:crossesAt val="-1000000"/>
        <c:auto val="1"/>
        <c:lblAlgn val="ctr"/>
        <c:lblOffset val="100"/>
        <c:noMultiLvlLbl val="0"/>
      </c:catAx>
      <c:valAx>
        <c:axId val="377575296"/>
        <c:scaling>
          <c:orientation val="minMax"/>
          <c:max val="0.12000000000000001"/>
          <c:min val="-4.0000000000000008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57376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Domestic net outflow easing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16'!$AF$2:$AF$17</c:f>
              <c:numCache>
                <c:formatCode>General</c:formatCode>
                <c:ptCount val="16"/>
                <c:pt idx="0">
                  <c:v>-4.1624439704609204E-2</c:v>
                </c:pt>
                <c:pt idx="1">
                  <c:v>-4.4104733928209489E-2</c:v>
                </c:pt>
                <c:pt idx="2">
                  <c:v>-3.0704795665547974E-2</c:v>
                </c:pt>
                <c:pt idx="3">
                  <c:v>-1.0013255207972159E-2</c:v>
                </c:pt>
                <c:pt idx="4">
                  <c:v>-1.1159105864751048E-2</c:v>
                </c:pt>
                <c:pt idx="5">
                  <c:v>-2.5289409085875432E-3</c:v>
                </c:pt>
                <c:pt idx="6">
                  <c:v>-3.2548126323740682E-3</c:v>
                </c:pt>
                <c:pt idx="7">
                  <c:v>-2.9810157499957396E-3</c:v>
                </c:pt>
                <c:pt idx="8">
                  <c:v>-8.6376867735003815E-4</c:v>
                </c:pt>
                <c:pt idx="9">
                  <c:v>-5.5849351829640901E-4</c:v>
                </c:pt>
                <c:pt idx="10">
                  <c:v>-5.3131098488422366E-4</c:v>
                </c:pt>
                <c:pt idx="11">
                  <c:v>-3.2082067557980085E-4</c:v>
                </c:pt>
                <c:pt idx="12">
                  <c:v>-2.5426718828541322E-4</c:v>
                </c:pt>
                <c:pt idx="13">
                  <c:v>-1.4110344705150848E-4</c:v>
                </c:pt>
                <c:pt idx="14">
                  <c:v>-7.4946292956943261E-5</c:v>
                </c:pt>
                <c:pt idx="15">
                  <c:v>-6.3360009425615321E-5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A-4A72-9594-7C120D441A9E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16'!$AT$2:$AT$17</c:f>
              <c:numCache>
                <c:formatCode>General</c:formatCode>
                <c:ptCount val="16"/>
                <c:pt idx="0">
                  <c:v>5.1797035934961405E-2</c:v>
                </c:pt>
                <c:pt idx="1">
                  <c:v>5.3629516701319463E-2</c:v>
                </c:pt>
                <c:pt idx="2">
                  <c:v>5.3345889246181444E-2</c:v>
                </c:pt>
                <c:pt idx="3">
                  <c:v>2.4246357025548046E-2</c:v>
                </c:pt>
                <c:pt idx="4">
                  <c:v>1.561308383256914E-2</c:v>
                </c:pt>
                <c:pt idx="5">
                  <c:v>9.6823605704577306E-3</c:v>
                </c:pt>
                <c:pt idx="6">
                  <c:v>6.1691909818666676E-3</c:v>
                </c:pt>
                <c:pt idx="7">
                  <c:v>3.695448773500152E-3</c:v>
                </c:pt>
                <c:pt idx="8">
                  <c:v>2.3445673368197545E-3</c:v>
                </c:pt>
                <c:pt idx="9">
                  <c:v>1.4996305536133124E-3</c:v>
                </c:pt>
                <c:pt idx="10">
                  <c:v>9.6589286419701678E-4</c:v>
                </c:pt>
                <c:pt idx="11">
                  <c:v>6.3216492599199722E-4</c:v>
                </c:pt>
                <c:pt idx="12">
                  <c:v>4.2800968080750177E-4</c:v>
                </c:pt>
                <c:pt idx="13">
                  <c:v>2.7766755912328987E-4</c:v>
                </c:pt>
                <c:pt idx="14">
                  <c:v>1.8837308049292931E-4</c:v>
                </c:pt>
                <c:pt idx="15">
                  <c:v>1.2464029479626625E-4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3A-4A72-9594-7C120D441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05504"/>
        <c:axId val="377611392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23A-4A72-9594-7C120D441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12928"/>
        <c:axId val="377954688"/>
      </c:areaChart>
      <c:lineChart>
        <c:grouping val="standard"/>
        <c:varyColors val="0"/>
        <c:ser>
          <c:idx val="0"/>
          <c:order val="0"/>
          <c:tx>
            <c:strRef>
              <c:f>'Fig 16'!$Y$1</c:f>
              <c:strCache>
                <c:ptCount val="1"/>
                <c:pt idx="0">
                  <c:v>wneo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16'!$Y$2:$Y$17</c:f>
              <c:numCache>
                <c:formatCode>General</c:formatCode>
                <c:ptCount val="16"/>
                <c:pt idx="0">
                  <c:v>-1.5760606726705345E-2</c:v>
                </c:pt>
                <c:pt idx="1">
                  <c:v>-1.7362690397080934E-2</c:v>
                </c:pt>
                <c:pt idx="2">
                  <c:v>-3.9694542618657347E-3</c:v>
                </c:pt>
                <c:pt idx="3">
                  <c:v>2.086674427935344E-3</c:v>
                </c:pt>
                <c:pt idx="4">
                  <c:v>-3.3508171992134147E-3</c:v>
                </c:pt>
                <c:pt idx="5">
                  <c:v>2.2627760328908972E-3</c:v>
                </c:pt>
                <c:pt idx="6">
                  <c:v>-1.3516150104044353E-4</c:v>
                </c:pt>
                <c:pt idx="7">
                  <c:v>-1.1264800687375369E-3</c:v>
                </c:pt>
                <c:pt idx="8">
                  <c:v>3.0302235690952192E-4</c:v>
                </c:pt>
                <c:pt idx="9">
                  <c:v>1.8581548169714293E-4</c:v>
                </c:pt>
                <c:pt idx="10">
                  <c:v>-4.9346150951379521E-5</c:v>
                </c:pt>
                <c:pt idx="11">
                  <c:v>-1.8582758788265775E-7</c:v>
                </c:pt>
                <c:pt idx="12">
                  <c:v>-3.7963245837246355E-5</c:v>
                </c:pt>
                <c:pt idx="13">
                  <c:v>-4.1029130749189925E-6</c:v>
                </c:pt>
                <c:pt idx="14">
                  <c:v>1.9152294365417589E-5</c:v>
                </c:pt>
                <c:pt idx="15">
                  <c:v>-2.1688378076506957E-6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3A-4A72-9594-7C120D441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05504"/>
        <c:axId val="377611392"/>
      </c:lineChart>
      <c:catAx>
        <c:axId val="3776055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611392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611392"/>
        <c:scaling>
          <c:orientation val="minMax"/>
          <c:max val="4.0000000000000008E-2"/>
          <c:min val="-6.0000000000000012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605504"/>
        <c:crosses val="autoZero"/>
        <c:crossBetween val="midCat"/>
        <c:majorUnit val="2.0000000000000004E-2"/>
      </c:valAx>
      <c:catAx>
        <c:axId val="377612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77954688"/>
        <c:crossesAt val="-1000000"/>
        <c:auto val="1"/>
        <c:lblAlgn val="ctr"/>
        <c:lblOffset val="100"/>
        <c:noMultiLvlLbl val="0"/>
      </c:catAx>
      <c:valAx>
        <c:axId val="377954688"/>
        <c:scaling>
          <c:orientation val="minMax"/>
          <c:max val="4.0000000000000008E-2"/>
          <c:min val="-6.0000000000000012E-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612928"/>
        <c:crosses val="max"/>
        <c:crossBetween val="midCat"/>
        <c:majorUnit val="2.0000000000000004E-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GB" sz="1400">
                <a:solidFill>
                  <a:sysClr val="windowText" lastClr="000000"/>
                </a:solidFill>
              </a:rPr>
              <a:t>Absolute interest rate differential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16'!$AG$2:$AG$17</c:f>
              <c:numCache>
                <c:formatCode>General</c:formatCode>
                <c:ptCount val="16"/>
                <c:pt idx="0">
                  <c:v>-0.15205001369207125</c:v>
                </c:pt>
                <c:pt idx="1">
                  <c:v>-9.4770919857691538E-2</c:v>
                </c:pt>
                <c:pt idx="2">
                  <c:v>0.10425740486692116</c:v>
                </c:pt>
                <c:pt idx="3">
                  <c:v>1.1941108712166403E-2</c:v>
                </c:pt>
                <c:pt idx="4">
                  <c:v>-9.4321330882697049E-2</c:v>
                </c:pt>
                <c:pt idx="5">
                  <c:v>-5.8126848075664615E-2</c:v>
                </c:pt>
                <c:pt idx="6">
                  <c:v>-1.5219240573577845E-2</c:v>
                </c:pt>
                <c:pt idx="7">
                  <c:v>-4.8007460016714805E-3</c:v>
                </c:pt>
                <c:pt idx="8">
                  <c:v>1.5737186472492157E-5</c:v>
                </c:pt>
                <c:pt idx="9">
                  <c:v>-5.6511098104500748E-3</c:v>
                </c:pt>
                <c:pt idx="10">
                  <c:v>-6.9783938470432249E-3</c:v>
                </c:pt>
                <c:pt idx="11">
                  <c:v>-1.7949468855597746E-3</c:v>
                </c:pt>
                <c:pt idx="12">
                  <c:v>-5.8933953890226074E-4</c:v>
                </c:pt>
                <c:pt idx="13">
                  <c:v>-7.692205303359578E-4</c:v>
                </c:pt>
                <c:pt idx="14">
                  <c:v>-4.6965880798646075E-4</c:v>
                </c:pt>
                <c:pt idx="15">
                  <c:v>-5.9226882585828808E-4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B-413A-8F6F-5C0FCECDA9CE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16'!$AU$2:$AU$17</c:f>
              <c:numCache>
                <c:formatCode>General</c:formatCode>
                <c:ptCount val="16"/>
                <c:pt idx="0">
                  <c:v>0.18442377117835063</c:v>
                </c:pt>
                <c:pt idx="1">
                  <c:v>0.20064804957483673</c:v>
                </c:pt>
                <c:pt idx="2">
                  <c:v>0.20440999150382566</c:v>
                </c:pt>
                <c:pt idx="3">
                  <c:v>0.14789979186606261</c:v>
                </c:pt>
                <c:pt idx="4">
                  <c:v>8.6068588496839002E-2</c:v>
                </c:pt>
                <c:pt idx="5">
                  <c:v>6.0237096954309115E-2</c:v>
                </c:pt>
                <c:pt idx="6">
                  <c:v>3.2673177361267347E-2</c:v>
                </c:pt>
                <c:pt idx="7">
                  <c:v>2.318587052891084E-2</c:v>
                </c:pt>
                <c:pt idx="8">
                  <c:v>1.3998365896983719E-2</c:v>
                </c:pt>
                <c:pt idx="9">
                  <c:v>9.1817863076638258E-3</c:v>
                </c:pt>
                <c:pt idx="10">
                  <c:v>6.7956355582010118E-3</c:v>
                </c:pt>
                <c:pt idx="11">
                  <c:v>3.8970115509599701E-3</c:v>
                </c:pt>
                <c:pt idx="12">
                  <c:v>2.8229224095681002E-3</c:v>
                </c:pt>
                <c:pt idx="13">
                  <c:v>1.7839260561591168E-3</c:v>
                </c:pt>
                <c:pt idx="14">
                  <c:v>1.1637458992036379E-3</c:v>
                </c:pt>
                <c:pt idx="15">
                  <c:v>8.0428948297680799E-4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AB-413A-8F6F-5C0FCECDA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92704"/>
        <c:axId val="3779942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72AB-413A-8F6F-5C0FCECDA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008320"/>
        <c:axId val="378009856"/>
      </c:areaChart>
      <c:lineChart>
        <c:grouping val="standard"/>
        <c:varyColors val="0"/>
        <c:ser>
          <c:idx val="0"/>
          <c:order val="0"/>
          <c:tx>
            <c:strRef>
              <c:f>'Fig 16'!$Z$1</c:f>
              <c:strCache>
                <c:ptCount val="1"/>
                <c:pt idx="0">
                  <c:v>dar diff1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16'!$Z$2:$Z$17</c:f>
              <c:numCache>
                <c:formatCode>General</c:formatCode>
                <c:ptCount val="16"/>
                <c:pt idx="0">
                  <c:v>-5.9594837647688158E-2</c:v>
                </c:pt>
                <c:pt idx="1">
                  <c:v>5.6424409461873198E-3</c:v>
                </c:pt>
                <c:pt idx="2">
                  <c:v>0.20619272773405312</c:v>
                </c:pt>
                <c:pt idx="3">
                  <c:v>8.5462241880646911E-2</c:v>
                </c:pt>
                <c:pt idx="4">
                  <c:v>-5.1112789346268804E-2</c:v>
                </c:pt>
                <c:pt idx="5">
                  <c:v>-2.791409276521039E-2</c:v>
                </c:pt>
                <c:pt idx="6">
                  <c:v>8.9820954351666209E-4</c:v>
                </c:pt>
                <c:pt idx="7">
                  <c:v>6.7602816901977583E-3</c:v>
                </c:pt>
                <c:pt idx="8">
                  <c:v>6.9641903888654948E-3</c:v>
                </c:pt>
                <c:pt idx="9">
                  <c:v>-1.0880595621687468E-3</c:v>
                </c:pt>
                <c:pt idx="10">
                  <c:v>-3.5967514478506776E-3</c:v>
                </c:pt>
                <c:pt idx="11">
                  <c:v>1.2479838285660497E-4</c:v>
                </c:pt>
                <c:pt idx="12">
                  <c:v>8.3515790216205491E-4</c:v>
                </c:pt>
                <c:pt idx="13">
                  <c:v>1.4276203558009781E-4</c:v>
                </c:pt>
                <c:pt idx="14">
                  <c:v>8.5335036879700366E-5</c:v>
                </c:pt>
                <c:pt idx="15">
                  <c:v>-1.9182021111068142E-4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AB-413A-8F6F-5C0FCECDA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992704"/>
        <c:axId val="377994240"/>
      </c:lineChart>
      <c:catAx>
        <c:axId val="3779927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9942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994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992704"/>
        <c:crosses val="autoZero"/>
        <c:crossBetween val="midCat"/>
      </c:valAx>
      <c:catAx>
        <c:axId val="378008320"/>
        <c:scaling>
          <c:orientation val="minMax"/>
        </c:scaling>
        <c:delete val="1"/>
        <c:axPos val="b"/>
        <c:majorTickMark val="out"/>
        <c:minorTickMark val="none"/>
        <c:tickLblPos val="nextTo"/>
        <c:crossAx val="378009856"/>
        <c:crossesAt val="-1000000"/>
        <c:auto val="1"/>
        <c:lblAlgn val="ctr"/>
        <c:lblOffset val="100"/>
        <c:noMultiLvlLbl val="0"/>
      </c:catAx>
      <c:valAx>
        <c:axId val="378009856"/>
        <c:scaling>
          <c:orientation val="minMax"/>
          <c:max val="0.4"/>
          <c:min val="-0.2"/>
        </c:scaling>
        <c:delete val="0"/>
        <c:axPos val="r"/>
        <c:numFmt formatCode="0.0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008320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inflows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16'!$AH$2:$AH$17</c:f>
              <c:numCache>
                <c:formatCode>General</c:formatCode>
                <c:ptCount val="16"/>
                <c:pt idx="0">
                  <c:v>0.28839996135528462</c:v>
                </c:pt>
                <c:pt idx="1">
                  <c:v>-0.92165497101079319</c:v>
                </c:pt>
                <c:pt idx="2">
                  <c:v>-0.7967567365067687</c:v>
                </c:pt>
                <c:pt idx="3">
                  <c:v>8.1909500013739742E-2</c:v>
                </c:pt>
                <c:pt idx="4">
                  <c:v>-0.16967847968227026</c:v>
                </c:pt>
                <c:pt idx="5">
                  <c:v>-0.10378203712498921</c:v>
                </c:pt>
                <c:pt idx="6">
                  <c:v>-1.2071677787478209E-2</c:v>
                </c:pt>
                <c:pt idx="7">
                  <c:v>-3.9451395924510406E-2</c:v>
                </c:pt>
                <c:pt idx="8">
                  <c:v>-3.2078759757343145E-2</c:v>
                </c:pt>
                <c:pt idx="9">
                  <c:v>-4.6814762385773605E-3</c:v>
                </c:pt>
                <c:pt idx="10">
                  <c:v>-7.8889315419869467E-3</c:v>
                </c:pt>
                <c:pt idx="11">
                  <c:v>-7.8839638492947863E-3</c:v>
                </c:pt>
                <c:pt idx="12">
                  <c:v>-2.5416027082432262E-3</c:v>
                </c:pt>
                <c:pt idx="13">
                  <c:v>-2.8520080803327136E-3</c:v>
                </c:pt>
                <c:pt idx="14">
                  <c:v>-2.2137863818426974E-3</c:v>
                </c:pt>
                <c:pt idx="15">
                  <c:v>-5.5465826207421755E-4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07-4250-BC41-1D062E3C257B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16'!$AV$2:$AV$17</c:f>
              <c:numCache>
                <c:formatCode>General</c:formatCode>
                <c:ptCount val="16"/>
                <c:pt idx="0">
                  <c:v>0.50074039339323062</c:v>
                </c:pt>
                <c:pt idx="1">
                  <c:v>0.57365204056733021</c:v>
                </c:pt>
                <c:pt idx="2">
                  <c:v>0.59303657085957129</c:v>
                </c:pt>
                <c:pt idx="3">
                  <c:v>0.33223071417877248</c:v>
                </c:pt>
                <c:pt idx="4">
                  <c:v>0.22441805184390923</c:v>
                </c:pt>
                <c:pt idx="5">
                  <c:v>0.13882283997321895</c:v>
                </c:pt>
                <c:pt idx="6">
                  <c:v>9.5550677642544851E-2</c:v>
                </c:pt>
                <c:pt idx="7">
                  <c:v>5.6907003134231277E-2</c:v>
                </c:pt>
                <c:pt idx="8">
                  <c:v>4.0171855401733819E-2</c:v>
                </c:pt>
                <c:pt idx="9">
                  <c:v>2.512099596997194E-2</c:v>
                </c:pt>
                <c:pt idx="10">
                  <c:v>1.6851436887576593E-2</c:v>
                </c:pt>
                <c:pt idx="11">
                  <c:v>1.1264334843273122E-2</c:v>
                </c:pt>
                <c:pt idx="12">
                  <c:v>7.6055596803843353E-3</c:v>
                </c:pt>
                <c:pt idx="13">
                  <c:v>4.898229845530528E-3</c:v>
                </c:pt>
                <c:pt idx="14">
                  <c:v>3.4527907263730041E-3</c:v>
                </c:pt>
                <c:pt idx="15">
                  <c:v>2.34956151452496E-3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07-4250-BC41-1D062E3C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32480"/>
        <c:axId val="377738368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B607-4250-BC41-1D062E3C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39904"/>
        <c:axId val="377741696"/>
      </c:areaChart>
      <c:lineChart>
        <c:grouping val="standard"/>
        <c:varyColors val="0"/>
        <c:ser>
          <c:idx val="0"/>
          <c:order val="0"/>
          <c:tx>
            <c:strRef>
              <c:f>'Fig 16'!$AA$1</c:f>
              <c:strCache>
                <c:ptCount val="1"/>
                <c:pt idx="0">
                  <c:v>infl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16'!$AA$2:$AA$17</c:f>
              <c:numCache>
                <c:formatCode>General</c:formatCode>
                <c:ptCount val="16"/>
                <c:pt idx="0">
                  <c:v>0.53666458872657552</c:v>
                </c:pt>
                <c:pt idx="1">
                  <c:v>-0.63370171351067595</c:v>
                </c:pt>
                <c:pt idx="2">
                  <c:v>-0.50013463275486592</c:v>
                </c:pt>
                <c:pt idx="3">
                  <c:v>0.24835344543439514</c:v>
                </c:pt>
                <c:pt idx="4">
                  <c:v>-5.7844517442204299E-2</c:v>
                </c:pt>
                <c:pt idx="5">
                  <c:v>-3.383861358090668E-2</c:v>
                </c:pt>
                <c:pt idx="6">
                  <c:v>3.5594369672958259E-2</c:v>
                </c:pt>
                <c:pt idx="7">
                  <c:v>-1.0564877476855321E-2</c:v>
                </c:pt>
                <c:pt idx="8">
                  <c:v>-1.1874425661344307E-2</c:v>
                </c:pt>
                <c:pt idx="9">
                  <c:v>7.7837341615645565E-3</c:v>
                </c:pt>
                <c:pt idx="10">
                  <c:v>5.1989848376684665E-4</c:v>
                </c:pt>
                <c:pt idx="11">
                  <c:v>-2.2759259485284813E-3</c:v>
                </c:pt>
                <c:pt idx="12">
                  <c:v>1.2533576683372888E-3</c:v>
                </c:pt>
                <c:pt idx="13">
                  <c:v>-3.7506104561693004E-4</c:v>
                </c:pt>
                <c:pt idx="14">
                  <c:v>-5.1732409698350466E-4</c:v>
                </c:pt>
                <c:pt idx="15">
                  <c:v>6.1971717749665007E-4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07-4250-BC41-1D062E3C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732480"/>
        <c:axId val="377738368"/>
      </c:lineChart>
      <c:catAx>
        <c:axId val="37773248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38368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738368"/>
        <c:scaling>
          <c:orientation val="minMax"/>
          <c:max val="1"/>
          <c:min val="-1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32480"/>
        <c:crosses val="autoZero"/>
        <c:crossBetween val="midCat"/>
      </c:valAx>
      <c:catAx>
        <c:axId val="377739904"/>
        <c:scaling>
          <c:orientation val="minMax"/>
        </c:scaling>
        <c:delete val="1"/>
        <c:axPos val="b"/>
        <c:majorTickMark val="out"/>
        <c:minorTickMark val="none"/>
        <c:tickLblPos val="nextTo"/>
        <c:crossAx val="377741696"/>
        <c:crossesAt val="-1000000"/>
        <c:auto val="1"/>
        <c:lblAlgn val="ctr"/>
        <c:lblOffset val="100"/>
        <c:noMultiLvlLbl val="0"/>
      </c:catAx>
      <c:valAx>
        <c:axId val="377741696"/>
        <c:scaling>
          <c:orientation val="minMax"/>
          <c:max val="1"/>
          <c:min val="-1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39904"/>
        <c:crosses val="max"/>
        <c:crossBetween val="midCat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Gross outflows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16'!$AI$2:$AI$17</c:f>
              <c:numCache>
                <c:formatCode>General</c:formatCode>
                <c:ptCount val="16"/>
                <c:pt idx="0">
                  <c:v>-0.26974990971043267</c:v>
                </c:pt>
                <c:pt idx="1">
                  <c:v>-0.21426106913952306</c:v>
                </c:pt>
                <c:pt idx="2">
                  <c:v>-0.48095198046361143</c:v>
                </c:pt>
                <c:pt idx="3">
                  <c:v>-0.26031886522227132</c:v>
                </c:pt>
                <c:pt idx="4">
                  <c:v>-6.1885796522726147E-2</c:v>
                </c:pt>
                <c:pt idx="5">
                  <c:v>-7.5289137095641334E-2</c:v>
                </c:pt>
                <c:pt idx="6">
                  <c:v>-9.4654778130879427E-2</c:v>
                </c:pt>
                <c:pt idx="7">
                  <c:v>-1.6339881807192959E-2</c:v>
                </c:pt>
                <c:pt idx="8">
                  <c:v>-3.2616364417156908E-2</c:v>
                </c:pt>
                <c:pt idx="9">
                  <c:v>-3.2342989219075427E-2</c:v>
                </c:pt>
                <c:pt idx="10">
                  <c:v>-2.4797908621548058E-3</c:v>
                </c:pt>
                <c:pt idx="11">
                  <c:v>-9.7664898944608506E-3</c:v>
                </c:pt>
                <c:pt idx="12">
                  <c:v>-1.037273326188114E-2</c:v>
                </c:pt>
                <c:pt idx="13">
                  <c:v>-1.5438768661373869E-3</c:v>
                </c:pt>
                <c:pt idx="14">
                  <c:v>-3.4739654829024779E-3</c:v>
                </c:pt>
                <c:pt idx="15">
                  <c:v>-2.9383696863132386E-3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2-4C3B-85BB-154E3C645ACA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16'!$AW$2:$AW$17</c:f>
              <c:numCache>
                <c:formatCode>General</c:formatCode>
                <c:ptCount val="16"/>
                <c:pt idx="0">
                  <c:v>0.46606510261929046</c:v>
                </c:pt>
                <c:pt idx="1">
                  <c:v>0.59393648650424791</c:v>
                </c:pt>
                <c:pt idx="2">
                  <c:v>0.59830155679594044</c:v>
                </c:pt>
                <c:pt idx="3">
                  <c:v>0.37007145219181015</c:v>
                </c:pt>
                <c:pt idx="4">
                  <c:v>0.23267116600846949</c:v>
                </c:pt>
                <c:pt idx="5">
                  <c:v>0.17769794438887715</c:v>
                </c:pt>
                <c:pt idx="6">
                  <c:v>0.12943920257165137</c:v>
                </c:pt>
                <c:pt idx="7">
                  <c:v>7.7754320373788322E-2</c:v>
                </c:pt>
                <c:pt idx="8">
                  <c:v>5.4575513475846743E-2</c:v>
                </c:pt>
                <c:pt idx="9">
                  <c:v>4.1058026852960831E-2</c:v>
                </c:pt>
                <c:pt idx="10">
                  <c:v>2.6321552063949909E-2</c:v>
                </c:pt>
                <c:pt idx="11">
                  <c:v>1.7501122243227734E-2</c:v>
                </c:pt>
                <c:pt idx="12">
                  <c:v>1.3192164543418473E-2</c:v>
                </c:pt>
                <c:pt idx="13">
                  <c:v>8.8410551463263404E-3</c:v>
                </c:pt>
                <c:pt idx="14">
                  <c:v>5.6441816941250203E-3</c:v>
                </c:pt>
                <c:pt idx="15">
                  <c:v>4.1804185905217426E-3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62-4C3B-85BB-154E3C64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7904"/>
        <c:axId val="377789440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2162-4C3B-85BB-154E3C64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91232"/>
        <c:axId val="377792768"/>
      </c:areaChart>
      <c:lineChart>
        <c:grouping val="standard"/>
        <c:varyColors val="0"/>
        <c:ser>
          <c:idx val="0"/>
          <c:order val="0"/>
          <c:tx>
            <c:strRef>
              <c:f>'Fig 16'!$AB$1</c:f>
              <c:strCache>
                <c:ptCount val="1"/>
                <c:pt idx="0">
                  <c:v>oufl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16'!$AB$2:$AB$17</c:f>
              <c:numCache>
                <c:formatCode>General</c:formatCode>
                <c:ptCount val="16"/>
                <c:pt idx="0">
                  <c:v>-3.5946610404774218E-2</c:v>
                </c:pt>
                <c:pt idx="1">
                  <c:v>8.477322609615226E-2</c:v>
                </c:pt>
                <c:pt idx="2">
                  <c:v>-0.1824512210981529</c:v>
                </c:pt>
                <c:pt idx="3">
                  <c:v>-7.5219483201376391E-2</c:v>
                </c:pt>
                <c:pt idx="4">
                  <c:v>5.4067295839199114E-2</c:v>
                </c:pt>
                <c:pt idx="5">
                  <c:v>1.3063929139432825E-2</c:v>
                </c:pt>
                <c:pt idx="6">
                  <c:v>-2.9563748463336065E-2</c:v>
                </c:pt>
                <c:pt idx="7">
                  <c:v>2.2399514260318002E-2</c:v>
                </c:pt>
                <c:pt idx="8">
                  <c:v>-5.3060285074533432E-3</c:v>
                </c:pt>
                <c:pt idx="9">
                  <c:v>-1.1336821726144596E-2</c:v>
                </c:pt>
                <c:pt idx="10">
                  <c:v>1.0414864479302899E-2</c:v>
                </c:pt>
                <c:pt idx="11">
                  <c:v>-9.3815251404646407E-4</c:v>
                </c:pt>
                <c:pt idx="12">
                  <c:v>-3.6013333409855648E-3</c:v>
                </c:pt>
                <c:pt idx="13">
                  <c:v>2.7744483091020847E-3</c:v>
                </c:pt>
                <c:pt idx="14">
                  <c:v>-6.4394768865865383E-4</c:v>
                </c:pt>
                <c:pt idx="15">
                  <c:v>-8.4496542929603539E-4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62-4C3B-85BB-154E3C64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787904"/>
        <c:axId val="377789440"/>
      </c:lineChart>
      <c:catAx>
        <c:axId val="37778790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9440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789440"/>
        <c:scaling>
          <c:orientation val="minMax"/>
          <c:max val="0.60000000000000009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7904"/>
        <c:crosses val="autoZero"/>
        <c:crossBetween val="midCat"/>
        <c:majorUnit val="0.2"/>
      </c:valAx>
      <c:catAx>
        <c:axId val="377791232"/>
        <c:scaling>
          <c:orientation val="minMax"/>
        </c:scaling>
        <c:delete val="1"/>
        <c:axPos val="b"/>
        <c:majorTickMark val="out"/>
        <c:minorTickMark val="none"/>
        <c:tickLblPos val="nextTo"/>
        <c:crossAx val="377792768"/>
        <c:crossesAt val="-1000000"/>
        <c:auto val="1"/>
        <c:lblAlgn val="ctr"/>
        <c:lblOffset val="100"/>
        <c:noMultiLvlLbl val="0"/>
      </c:catAx>
      <c:valAx>
        <c:axId val="377792768"/>
        <c:scaling>
          <c:orientation val="minMax"/>
          <c:max val="0.60000000000000009"/>
          <c:min val="-0.60000000000000009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91232"/>
        <c:crosses val="max"/>
        <c:crossBetween val="midCat"/>
        <c:majorUnit val="0.2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ysClr val="windowText" lastClr="000000"/>
                </a:solidFill>
              </a:defRPr>
            </a:pPr>
            <a:r>
              <a:rPr lang="en-US" sz="1400" b="0" i="0" u="none" strike="noStrike" baseline="0">
                <a:solidFill>
                  <a:sysClr val="windowText" lastClr="000000"/>
                </a:solidFill>
                <a:effectLst/>
              </a:rPr>
              <a:t>Exchange rate</a:t>
            </a:r>
            <a:endParaRPr lang="en-GB" sz="1400">
              <a:solidFill>
                <a:sysClr val="windowText" lastClr="000000"/>
              </a:solidFill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4463256154479735E-2"/>
          <c:y val="0.10978780304923769"/>
          <c:w val="0.82642445318934754"/>
          <c:h val="0.83081729567608098"/>
        </c:manualLayout>
      </c:layout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</c:spPr>
          <c:val>
            <c:numRef>
              <c:f>'Fig 16'!$AJ$2:$AJ$17</c:f>
              <c:numCache>
                <c:formatCode>General</c:formatCode>
                <c:ptCount val="16"/>
                <c:pt idx="0">
                  <c:v>-2.7453495981606362</c:v>
                </c:pt>
                <c:pt idx="1">
                  <c:v>-0.65600226725605104</c:v>
                </c:pt>
                <c:pt idx="2">
                  <c:v>-0.42751247040424833</c:v>
                </c:pt>
                <c:pt idx="3">
                  <c:v>-0.17787500687262836</c:v>
                </c:pt>
                <c:pt idx="4">
                  <c:v>-0.33263532225267262</c:v>
                </c:pt>
                <c:pt idx="5">
                  <c:v>-0.19863604232354123</c:v>
                </c:pt>
                <c:pt idx="6">
                  <c:v>-2.9316965333437351E-2</c:v>
                </c:pt>
                <c:pt idx="7">
                  <c:v>-4.5148951952912381E-2</c:v>
                </c:pt>
                <c:pt idx="8">
                  <c:v>-3.4690130473480213E-2</c:v>
                </c:pt>
                <c:pt idx="9">
                  <c:v>-1.6783268970311037E-2</c:v>
                </c:pt>
                <c:pt idx="10">
                  <c:v>-2.0071037041244209E-2</c:v>
                </c:pt>
                <c:pt idx="11">
                  <c:v>-1.069170829784066E-2</c:v>
                </c:pt>
                <c:pt idx="12">
                  <c:v>-1.7618014468576738E-3</c:v>
                </c:pt>
                <c:pt idx="13">
                  <c:v>-4.0345557313886888E-3</c:v>
                </c:pt>
                <c:pt idx="14">
                  <c:v>-3.4091212989777126E-3</c:v>
                </c:pt>
                <c:pt idx="15">
                  <c:v>-1.4779428164468677E-3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75-423F-9C79-97C6F27BA694}"/>
            </c:ext>
          </c:extLst>
        </c:ser>
        <c:ser>
          <c:idx val="2"/>
          <c:order val="2"/>
          <c:spPr>
            <a:solidFill>
              <a:schemeClr val="accent5">
                <a:lumMod val="40000"/>
                <a:lumOff val="60000"/>
              </a:schemeClr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rgbClr val="FF4B00"/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c:spPr>
          <c:val>
            <c:numRef>
              <c:f>'Fig 16'!$AX$2:$AX$17</c:f>
              <c:numCache>
                <c:formatCode>General</c:formatCode>
                <c:ptCount val="16"/>
                <c:pt idx="0">
                  <c:v>0.99686552515818816</c:v>
                </c:pt>
                <c:pt idx="1">
                  <c:v>1.0432362846002072</c:v>
                </c:pt>
                <c:pt idx="2">
                  <c:v>1.0325763452290375</c:v>
                </c:pt>
                <c:pt idx="3">
                  <c:v>0.54658597067304338</c:v>
                </c:pt>
                <c:pt idx="4">
                  <c:v>0.35330941282045236</c:v>
                </c:pt>
                <c:pt idx="5">
                  <c:v>0.25574708982169658</c:v>
                </c:pt>
                <c:pt idx="6">
                  <c:v>0.1524026539469944</c:v>
                </c:pt>
                <c:pt idx="7">
                  <c:v>0.10674002263918356</c:v>
                </c:pt>
                <c:pt idx="8">
                  <c:v>6.2441586280157717E-2</c:v>
                </c:pt>
                <c:pt idx="9">
                  <c:v>4.2131815618476134E-2</c:v>
                </c:pt>
                <c:pt idx="10">
                  <c:v>2.5778153656367646E-2</c:v>
                </c:pt>
                <c:pt idx="11">
                  <c:v>1.7464522721074759E-2</c:v>
                </c:pt>
                <c:pt idx="12">
                  <c:v>1.1986318334131794E-2</c:v>
                </c:pt>
                <c:pt idx="13">
                  <c:v>7.4941469965057322E-3</c:v>
                </c:pt>
                <c:pt idx="14">
                  <c:v>5.2493097502691703E-3</c:v>
                </c:pt>
                <c:pt idx="15">
                  <c:v>3.4852065386850048E-3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75-423F-9C79-97C6F27B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38976"/>
        <c:axId val="377844864"/>
      </c:areaChart>
      <c:areaChart>
        <c:grouping val="stacked"/>
        <c:varyColors val="0"/>
        <c:ser>
          <c:idx val="3"/>
          <c:order val="3"/>
          <c:tx>
            <c:v>dummy</c:v>
          </c:tx>
          <c:spPr>
            <a:solidFill>
              <a:srgbClr val="8064A2"/>
            </a:solidFill>
            <a:ln w="25400">
              <a:noFill/>
            </a:ln>
          </c:spPr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4675-423F-9C79-97C6F27B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6400"/>
        <c:axId val="377856384"/>
      </c:areaChart>
      <c:lineChart>
        <c:grouping val="standard"/>
        <c:varyColors val="0"/>
        <c:ser>
          <c:idx val="0"/>
          <c:order val="0"/>
          <c:tx>
            <c:strRef>
              <c:f>'Fig 16'!$AC$1</c:f>
              <c:strCache>
                <c:ptCount val="1"/>
                <c:pt idx="0">
                  <c:v>dxr</c:v>
                </c:pt>
              </c:strCache>
            </c:strRef>
          </c:tx>
          <c:spPr>
            <a:ln w="25400" cap="rnd" cmpd="sng" algn="ctr">
              <a:solidFill>
                <a:srgbClr val="0032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16'!$A$2:$A$17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'Fig 16'!$AC$2:$AC$17</c:f>
              <c:numCache>
                <c:formatCode>General</c:formatCode>
                <c:ptCount val="16"/>
                <c:pt idx="0">
                  <c:v>-2.246742347917591</c:v>
                </c:pt>
                <c:pt idx="1">
                  <c:v>-0.13579803616147978</c:v>
                </c:pt>
                <c:pt idx="2">
                  <c:v>8.9413748653989295E-2</c:v>
                </c:pt>
                <c:pt idx="3">
                  <c:v>9.5722967876439524E-2</c:v>
                </c:pt>
                <c:pt idx="4">
                  <c:v>-0.15554631068703956</c:v>
                </c:pt>
                <c:pt idx="5">
                  <c:v>-7.0011827475296703E-2</c:v>
                </c:pt>
                <c:pt idx="6">
                  <c:v>4.6834269053002447E-2</c:v>
                </c:pt>
                <c:pt idx="7">
                  <c:v>7.7313108916776839E-3</c:v>
                </c:pt>
                <c:pt idx="8">
                  <c:v>-3.2789752524603017E-3</c:v>
                </c:pt>
                <c:pt idx="9">
                  <c:v>4.0463425748408863E-3</c:v>
                </c:pt>
                <c:pt idx="10">
                  <c:v>-7.0604602566608941E-3</c:v>
                </c:pt>
                <c:pt idx="11">
                  <c:v>-1.8010568987041587E-3</c:v>
                </c:pt>
                <c:pt idx="12">
                  <c:v>4.0885388494259637E-3</c:v>
                </c:pt>
                <c:pt idx="13">
                  <c:v>-2.5385305411242549E-4</c:v>
                </c:pt>
                <c:pt idx="14">
                  <c:v>-7.7296159344917106E-4</c:v>
                </c:pt>
                <c:pt idx="15">
                  <c:v>2.6930286058666011E-4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75-423F-9C79-97C6F27BA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838976"/>
        <c:axId val="377844864"/>
      </c:lineChart>
      <c:catAx>
        <c:axId val="3778389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844864"/>
        <c:crossesAt val="-100000000"/>
        <c:auto val="1"/>
        <c:lblAlgn val="ctr"/>
        <c:lblOffset val="100"/>
        <c:tickLblSkip val="5"/>
        <c:tickMarkSkip val="5"/>
        <c:noMultiLvlLbl val="0"/>
      </c:catAx>
      <c:valAx>
        <c:axId val="37784486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838976"/>
        <c:crosses val="autoZero"/>
        <c:crossBetween val="midCat"/>
      </c:valAx>
      <c:catAx>
        <c:axId val="377846400"/>
        <c:scaling>
          <c:orientation val="minMax"/>
        </c:scaling>
        <c:delete val="1"/>
        <c:axPos val="b"/>
        <c:majorTickMark val="out"/>
        <c:minorTickMark val="none"/>
        <c:tickLblPos val="nextTo"/>
        <c:crossAx val="377856384"/>
        <c:crossesAt val="-1000000"/>
        <c:auto val="1"/>
        <c:lblAlgn val="ctr"/>
        <c:lblOffset val="100"/>
        <c:noMultiLvlLbl val="0"/>
      </c:catAx>
      <c:valAx>
        <c:axId val="377856384"/>
        <c:scaling>
          <c:orientation val="minMax"/>
          <c:max val="1"/>
          <c:min val="-3"/>
        </c:scaling>
        <c:delete val="0"/>
        <c:axPos val="r"/>
        <c:numFmt formatCode="0.0" sourceLinked="0"/>
        <c:majorTickMark val="in"/>
        <c:minorTickMark val="none"/>
        <c:tickLblPos val="nextTo"/>
        <c:txPr>
          <a:bodyPr/>
          <a:lstStyle/>
          <a:p>
            <a:pPr>
              <a:defRPr sz="1000" b="0" i="0">
                <a:solidFill>
                  <a:srgbClr val="53535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846400"/>
        <c:crosses val="max"/>
        <c:crossBetween val="midCat"/>
        <c:majorUnit val="0.5"/>
      </c:valAx>
      <c:spPr>
        <a:solidFill>
          <a:srgbClr val="FFFFFF"/>
        </a:solidFill>
      </c:spPr>
    </c:plotArea>
    <c:plotVisOnly val="1"/>
    <c:dispBlanksAs val="zero"/>
    <c:showDLblsOverMax val="0"/>
  </c:chart>
  <c:spPr>
    <a:ln w="25400">
      <a:noFill/>
    </a:ln>
  </c:spPr>
  <c:txPr>
    <a:bodyPr/>
    <a:lstStyle/>
    <a:p>
      <a:pPr>
        <a:defRPr sz="1000" b="0" i="0">
          <a:solidFill>
            <a:srgbClr val="535353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4" Type="http://schemas.openxmlformats.org/officeDocument/2006/relationships/chart" Target="../charts/chart50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4" Type="http://schemas.openxmlformats.org/officeDocument/2006/relationships/chart" Target="../charts/chart6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14287</xdr:rowOff>
    </xdr:from>
    <xdr:to>
      <xdr:col>14</xdr:col>
      <xdr:colOff>596225</xdr:colOff>
      <xdr:row>21</xdr:row>
      <xdr:rowOff>14787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23</xdr:col>
      <xdr:colOff>586700</xdr:colOff>
      <xdr:row>21</xdr:row>
      <xdr:rowOff>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52387</xdr:rowOff>
    </xdr:from>
    <xdr:to>
      <xdr:col>14</xdr:col>
      <xdr:colOff>34250</xdr:colOff>
      <xdr:row>21</xdr:row>
      <xdr:rowOff>52887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47625</xdr:rowOff>
    </xdr:from>
    <xdr:to>
      <xdr:col>15</xdr:col>
      <xdr:colOff>22860</xdr:colOff>
      <xdr:row>22</xdr:row>
      <xdr:rowOff>48125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51435</xdr:colOff>
      <xdr:row>1</xdr:row>
      <xdr:rowOff>66675</xdr:rowOff>
    </xdr:from>
    <xdr:to>
      <xdr:col>22</xdr:col>
      <xdr:colOff>158115</xdr:colOff>
      <xdr:row>22</xdr:row>
      <xdr:rowOff>67175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9" name="Chart 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74083</xdr:colOff>
      <xdr:row>18</xdr:row>
      <xdr:rowOff>31750</xdr:rowOff>
    </xdr:from>
    <xdr:to>
      <xdr:col>18</xdr:col>
      <xdr:colOff>46950</xdr:colOff>
      <xdr:row>39</xdr:row>
      <xdr:rowOff>32250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105834</xdr:colOff>
      <xdr:row>18</xdr:row>
      <xdr:rowOff>0</xdr:rowOff>
    </xdr:from>
    <xdr:to>
      <xdr:col>27</xdr:col>
      <xdr:colOff>78701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95250</xdr:colOff>
      <xdr:row>18</xdr:row>
      <xdr:rowOff>10583</xdr:rowOff>
    </xdr:from>
    <xdr:to>
      <xdr:col>34</xdr:col>
      <xdr:colOff>533784</xdr:colOff>
      <xdr:row>39</xdr:row>
      <xdr:rowOff>11083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582083</xdr:colOff>
      <xdr:row>18</xdr:row>
      <xdr:rowOff>10583</xdr:rowOff>
    </xdr:from>
    <xdr:to>
      <xdr:col>43</xdr:col>
      <xdr:colOff>46950</xdr:colOff>
      <xdr:row>39</xdr:row>
      <xdr:rowOff>11083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18</xdr:row>
      <xdr:rowOff>30693</xdr:rowOff>
    </xdr:from>
    <xdr:to>
      <xdr:col>9</xdr:col>
      <xdr:colOff>4617</xdr:colOff>
      <xdr:row>39</xdr:row>
      <xdr:rowOff>31193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9526</xdr:rowOff>
    </xdr:from>
    <xdr:to>
      <xdr:col>8</xdr:col>
      <xdr:colOff>586700</xdr:colOff>
      <xdr:row>39</xdr:row>
      <xdr:rowOff>10026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17</xdr:col>
      <xdr:colOff>586700</xdr:colOff>
      <xdr:row>39</xdr:row>
      <xdr:rowOff>500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18</xdr:row>
      <xdr:rowOff>0</xdr:rowOff>
    </xdr:from>
    <xdr:to>
      <xdr:col>26</xdr:col>
      <xdr:colOff>586700</xdr:colOff>
      <xdr:row>39</xdr:row>
      <xdr:rowOff>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18</xdr:row>
      <xdr:rowOff>0</xdr:rowOff>
    </xdr:from>
    <xdr:to>
      <xdr:col>34</xdr:col>
      <xdr:colOff>438534</xdr:colOff>
      <xdr:row>39</xdr:row>
      <xdr:rowOff>500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508001</xdr:colOff>
      <xdr:row>17</xdr:row>
      <xdr:rowOff>74083</xdr:rowOff>
    </xdr:from>
    <xdr:to>
      <xdr:col>42</xdr:col>
      <xdr:colOff>586701</xdr:colOff>
      <xdr:row>38</xdr:row>
      <xdr:rowOff>74583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51</xdr:col>
      <xdr:colOff>586700</xdr:colOff>
      <xdr:row>38</xdr:row>
      <xdr:rowOff>500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tabSelected="1" workbookViewId="0">
      <selection activeCell="I28" sqref="I28"/>
    </sheetView>
  </sheetViews>
  <sheetFormatPr defaultRowHeight="15" x14ac:dyDescent="0.25"/>
  <cols>
    <col min="1" max="1" width="10.7109375" bestFit="1" customWidth="1"/>
  </cols>
  <sheetData>
    <row r="1" spans="1:5" x14ac:dyDescent="0.25">
      <c r="B1" t="s">
        <v>42</v>
      </c>
      <c r="D1" t="s">
        <v>41</v>
      </c>
    </row>
    <row r="2" spans="1:5" x14ac:dyDescent="0.25">
      <c r="D2" t="s">
        <v>43</v>
      </c>
      <c r="E2" t="s">
        <v>44</v>
      </c>
    </row>
    <row r="3" spans="1:5" x14ac:dyDescent="0.25">
      <c r="A3" t="s">
        <v>36</v>
      </c>
      <c r="B3" t="s">
        <v>37</v>
      </c>
      <c r="C3" t="s">
        <v>38</v>
      </c>
      <c r="D3" t="s">
        <v>39</v>
      </c>
      <c r="E3" t="s">
        <v>40</v>
      </c>
    </row>
    <row r="4" spans="1:5" x14ac:dyDescent="0.25">
      <c r="A4" s="1">
        <v>36892</v>
      </c>
      <c r="B4">
        <v>5.92</v>
      </c>
      <c r="C4">
        <v>5.7026459999999997</v>
      </c>
      <c r="D4">
        <v>6.2659849999999997</v>
      </c>
      <c r="E4">
        <v>6.2561780000000002</v>
      </c>
    </row>
    <row r="5" spans="1:5" x14ac:dyDescent="0.25">
      <c r="A5" s="1">
        <v>37257</v>
      </c>
      <c r="B5">
        <v>5.76</v>
      </c>
      <c r="C5">
        <v>6.1148639999999999</v>
      </c>
      <c r="D5">
        <v>5.6265980000000004</v>
      </c>
      <c r="E5">
        <v>6.7084080000000004</v>
      </c>
    </row>
    <row r="6" spans="1:5" x14ac:dyDescent="0.25">
      <c r="A6" s="1">
        <v>37622</v>
      </c>
      <c r="B6">
        <v>7.52</v>
      </c>
      <c r="C6">
        <v>8.1281219999999994</v>
      </c>
      <c r="D6">
        <v>7.289002</v>
      </c>
      <c r="E6">
        <v>8.9170859999999994</v>
      </c>
    </row>
    <row r="7" spans="1:5" x14ac:dyDescent="0.25">
      <c r="A7" s="1">
        <v>37987</v>
      </c>
      <c r="B7">
        <v>9.2799999999999994</v>
      </c>
      <c r="C7">
        <v>9.0111749999999997</v>
      </c>
      <c r="D7">
        <v>9.3350380000000008</v>
      </c>
      <c r="E7">
        <v>9.8858519999999999</v>
      </c>
    </row>
    <row r="8" spans="1:5" x14ac:dyDescent="0.25">
      <c r="A8" s="1">
        <v>38353</v>
      </c>
      <c r="B8">
        <v>7.04</v>
      </c>
      <c r="C8">
        <v>6.432436</v>
      </c>
      <c r="D8">
        <v>6.7774929999999998</v>
      </c>
      <c r="E8">
        <v>7.0568059999999999</v>
      </c>
    </row>
    <row r="9" spans="1:5" x14ac:dyDescent="0.25">
      <c r="A9" s="1">
        <v>38718</v>
      </c>
      <c r="B9">
        <v>9.76</v>
      </c>
      <c r="C9">
        <v>7.3097209999999997</v>
      </c>
      <c r="D9">
        <v>9.9744240000000008</v>
      </c>
      <c r="E9">
        <v>8.0192449999999997</v>
      </c>
    </row>
    <row r="10" spans="1:5" x14ac:dyDescent="0.25">
      <c r="A10" s="1">
        <v>39083</v>
      </c>
      <c r="B10">
        <v>9.6</v>
      </c>
      <c r="C10">
        <v>8.8017599999999998</v>
      </c>
      <c r="D10">
        <v>10.1023</v>
      </c>
      <c r="E10">
        <v>9.65611</v>
      </c>
    </row>
    <row r="11" spans="1:5" x14ac:dyDescent="0.25">
      <c r="A11" s="1">
        <v>39448</v>
      </c>
      <c r="B11">
        <v>14.4</v>
      </c>
      <c r="C11">
        <v>10.85755</v>
      </c>
      <c r="D11">
        <v>13.043480000000001</v>
      </c>
      <c r="E11">
        <v>11.91145</v>
      </c>
    </row>
    <row r="12" spans="1:5" x14ac:dyDescent="0.25">
      <c r="A12" s="1">
        <v>39814</v>
      </c>
      <c r="B12">
        <v>5.12</v>
      </c>
      <c r="C12">
        <v>4.2930609999999998</v>
      </c>
      <c r="D12">
        <v>4.7314579999999999</v>
      </c>
      <c r="E12">
        <v>4.7097709999999999</v>
      </c>
    </row>
    <row r="13" spans="1:5" x14ac:dyDescent="0.25">
      <c r="A13" s="1">
        <v>40179</v>
      </c>
      <c r="B13">
        <v>8.8000000000000007</v>
      </c>
      <c r="C13">
        <v>7.449973</v>
      </c>
      <c r="D13">
        <v>8.5677749999999993</v>
      </c>
      <c r="E13">
        <v>8.1731099999999994</v>
      </c>
    </row>
    <row r="14" spans="1:5" x14ac:dyDescent="0.25">
      <c r="A14" s="1">
        <v>40544</v>
      </c>
      <c r="B14">
        <v>9.92</v>
      </c>
      <c r="C14">
        <v>9.7515730000000005</v>
      </c>
      <c r="D14">
        <v>10.613810000000001</v>
      </c>
      <c r="E14">
        <v>10.698119999999999</v>
      </c>
    </row>
    <row r="15" spans="1:5" x14ac:dyDescent="0.25">
      <c r="A15" s="1">
        <v>40909</v>
      </c>
      <c r="B15">
        <v>6.88</v>
      </c>
      <c r="C15">
        <v>7.299347</v>
      </c>
      <c r="D15">
        <v>7.6726340000000004</v>
      </c>
      <c r="E15">
        <v>8.0078650000000007</v>
      </c>
    </row>
    <row r="16" spans="1:5" x14ac:dyDescent="0.25">
      <c r="A16" s="1"/>
    </row>
    <row r="23" spans="7:16" x14ac:dyDescent="0.25">
      <c r="G23" s="2" t="s">
        <v>41</v>
      </c>
      <c r="P23" s="2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0"/>
  <sheetViews>
    <sheetView zoomScaleNormal="100" workbookViewId="0">
      <selection activeCell="R26" sqref="R26"/>
    </sheetView>
  </sheetViews>
  <sheetFormatPr defaultRowHeight="15" x14ac:dyDescent="0.25"/>
  <cols>
    <col min="1" max="1" width="10.7109375" bestFit="1" customWidth="1"/>
    <col min="3" max="3" width="12.5703125" customWidth="1"/>
  </cols>
  <sheetData>
    <row r="1" spans="1:6" x14ac:dyDescent="0.25">
      <c r="C1" t="s">
        <v>45</v>
      </c>
      <c r="D1" t="s">
        <v>69</v>
      </c>
      <c r="F1" s="7"/>
    </row>
    <row r="2" spans="1:6" x14ac:dyDescent="0.25">
      <c r="C2" t="s">
        <v>88</v>
      </c>
      <c r="D2" t="s">
        <v>93</v>
      </c>
    </row>
    <row r="3" spans="1:6" x14ac:dyDescent="0.25">
      <c r="A3" s="1">
        <v>36981</v>
      </c>
      <c r="B3">
        <v>2001</v>
      </c>
      <c r="C3">
        <v>1.0994060000000001</v>
      </c>
      <c r="D3">
        <v>-2.00637</v>
      </c>
    </row>
    <row r="4" spans="1:6" x14ac:dyDescent="0.25">
      <c r="A4" s="1">
        <v>37072</v>
      </c>
      <c r="B4" t="s">
        <v>0</v>
      </c>
      <c r="C4">
        <v>-0.77528609999999998</v>
      </c>
      <c r="D4">
        <v>-0.42439209999999999</v>
      </c>
    </row>
    <row r="5" spans="1:6" x14ac:dyDescent="0.25">
      <c r="A5" s="1">
        <v>37164</v>
      </c>
      <c r="B5" t="s">
        <v>1</v>
      </c>
      <c r="C5">
        <v>0.36890849999999997</v>
      </c>
      <c r="D5">
        <v>2.3891740000000001</v>
      </c>
    </row>
    <row r="6" spans="1:6" x14ac:dyDescent="0.25">
      <c r="A6" s="1">
        <v>37256</v>
      </c>
      <c r="B6" t="s">
        <v>2</v>
      </c>
      <c r="C6">
        <v>-5.6278500000000002E-2</v>
      </c>
      <c r="D6">
        <v>0.79242069999999998</v>
      </c>
    </row>
    <row r="7" spans="1:6" x14ac:dyDescent="0.25">
      <c r="A7" s="1">
        <v>37346</v>
      </c>
      <c r="B7">
        <v>2002</v>
      </c>
      <c r="C7">
        <v>0.8849205</v>
      </c>
      <c r="D7">
        <v>1.2441580000000001</v>
      </c>
    </row>
    <row r="8" spans="1:6" x14ac:dyDescent="0.25">
      <c r="A8" s="1">
        <v>37437</v>
      </c>
      <c r="B8" t="s">
        <v>3</v>
      </c>
      <c r="C8">
        <v>-0.99672059999999996</v>
      </c>
      <c r="D8">
        <v>0.1399533</v>
      </c>
    </row>
    <row r="9" spans="1:6" x14ac:dyDescent="0.25">
      <c r="A9" s="1">
        <v>37529</v>
      </c>
      <c r="B9" t="s">
        <v>4</v>
      </c>
      <c r="C9">
        <v>-1.536926</v>
      </c>
      <c r="D9">
        <v>3.4518100000000003E-2</v>
      </c>
    </row>
    <row r="10" spans="1:6" x14ac:dyDescent="0.25">
      <c r="A10" s="1">
        <v>37621</v>
      </c>
      <c r="B10" t="s">
        <v>5</v>
      </c>
      <c r="C10">
        <v>1.1767840000000001</v>
      </c>
      <c r="D10">
        <v>0.65577940000000001</v>
      </c>
    </row>
    <row r="11" spans="1:6" x14ac:dyDescent="0.25">
      <c r="A11" s="1">
        <v>37711</v>
      </c>
      <c r="B11">
        <v>2003</v>
      </c>
      <c r="C11">
        <v>0.40395920000000002</v>
      </c>
      <c r="D11">
        <v>0.51241910000000002</v>
      </c>
    </row>
    <row r="12" spans="1:6" x14ac:dyDescent="0.25">
      <c r="A12" s="1">
        <v>37802</v>
      </c>
      <c r="B12" t="s">
        <v>6</v>
      </c>
      <c r="C12">
        <v>1.196596</v>
      </c>
      <c r="D12">
        <v>-0.43867010000000001</v>
      </c>
    </row>
    <row r="13" spans="1:6" x14ac:dyDescent="0.25">
      <c r="A13" s="1">
        <v>37894</v>
      </c>
      <c r="B13" t="s">
        <v>7</v>
      </c>
      <c r="C13">
        <v>0.476128</v>
      </c>
      <c r="D13">
        <v>0.97197469999999997</v>
      </c>
    </row>
    <row r="14" spans="1:6" x14ac:dyDescent="0.25">
      <c r="A14" s="1">
        <v>37986</v>
      </c>
      <c r="B14" t="s">
        <v>8</v>
      </c>
      <c r="C14">
        <v>1.414425</v>
      </c>
      <c r="D14">
        <v>1.0645340000000001</v>
      </c>
    </row>
    <row r="15" spans="1:6" x14ac:dyDescent="0.25">
      <c r="A15" s="1">
        <v>38077</v>
      </c>
      <c r="B15">
        <v>2004</v>
      </c>
      <c r="C15">
        <v>-4.9820999999999997E-3</v>
      </c>
      <c r="D15">
        <v>1.6804589999999999</v>
      </c>
    </row>
    <row r="16" spans="1:6" x14ac:dyDescent="0.25">
      <c r="A16" s="1">
        <v>38168</v>
      </c>
      <c r="B16" t="s">
        <v>9</v>
      </c>
      <c r="C16">
        <v>3.1833650000000002</v>
      </c>
      <c r="D16">
        <v>-0.2229228</v>
      </c>
    </row>
    <row r="17" spans="1:4" x14ac:dyDescent="0.25">
      <c r="A17" s="1">
        <v>38260</v>
      </c>
      <c r="B17" t="s">
        <v>10</v>
      </c>
      <c r="C17">
        <v>0.26941419999999999</v>
      </c>
      <c r="D17">
        <v>0.97696890000000003</v>
      </c>
    </row>
    <row r="18" spans="1:4" x14ac:dyDescent="0.25">
      <c r="A18" s="1">
        <v>38352</v>
      </c>
      <c r="B18" t="s">
        <v>11</v>
      </c>
      <c r="C18">
        <v>1.3854679999999999</v>
      </c>
      <c r="D18">
        <v>3.951524</v>
      </c>
    </row>
    <row r="19" spans="1:4" x14ac:dyDescent="0.25">
      <c r="A19" s="1">
        <v>38442</v>
      </c>
      <c r="B19">
        <v>2005</v>
      </c>
      <c r="C19">
        <v>1.5099469999999999</v>
      </c>
      <c r="D19">
        <v>1.0929059999999999</v>
      </c>
    </row>
    <row r="20" spans="1:4" x14ac:dyDescent="0.25">
      <c r="A20" s="1">
        <v>38533</v>
      </c>
      <c r="B20" t="s">
        <v>12</v>
      </c>
      <c r="C20">
        <v>2.7898299999999998</v>
      </c>
      <c r="D20">
        <v>2.1216349999999999</v>
      </c>
    </row>
    <row r="21" spans="1:4" x14ac:dyDescent="0.25">
      <c r="A21" s="1">
        <v>38625</v>
      </c>
      <c r="B21" t="s">
        <v>13</v>
      </c>
      <c r="C21">
        <v>-1.069269</v>
      </c>
      <c r="D21">
        <v>2.0934439999999999</v>
      </c>
    </row>
    <row r="22" spans="1:4" x14ac:dyDescent="0.25">
      <c r="A22" s="1">
        <v>38717</v>
      </c>
      <c r="B22" t="s">
        <v>14</v>
      </c>
      <c r="C22">
        <v>1.346382</v>
      </c>
      <c r="D22">
        <v>0.1102436</v>
      </c>
    </row>
    <row r="23" spans="1:4" x14ac:dyDescent="0.25">
      <c r="A23" s="1">
        <v>38807</v>
      </c>
      <c r="B23">
        <v>2006</v>
      </c>
      <c r="C23">
        <v>1.9654370000000001</v>
      </c>
      <c r="D23">
        <v>0.7271706</v>
      </c>
    </row>
    <row r="24" spans="1:4" x14ac:dyDescent="0.25">
      <c r="A24" s="1">
        <v>38898</v>
      </c>
      <c r="B24" t="s">
        <v>15</v>
      </c>
      <c r="C24">
        <v>1.0452170000000001</v>
      </c>
      <c r="D24">
        <v>0.86685690000000004</v>
      </c>
    </row>
    <row r="25" spans="1:4" x14ac:dyDescent="0.25">
      <c r="A25" s="1">
        <v>38990</v>
      </c>
      <c r="B25" t="s">
        <v>16</v>
      </c>
      <c r="C25">
        <v>-0.65644429999999998</v>
      </c>
      <c r="D25">
        <v>-0.17011380000000001</v>
      </c>
    </row>
    <row r="26" spans="1:4" x14ac:dyDescent="0.25">
      <c r="A26" s="1">
        <v>39082</v>
      </c>
      <c r="B26" t="s">
        <v>17</v>
      </c>
      <c r="C26">
        <v>-1.8359199999999999E-2</v>
      </c>
      <c r="D26">
        <v>2.1096520000000001</v>
      </c>
    </row>
    <row r="27" spans="1:4" x14ac:dyDescent="0.25">
      <c r="A27" s="1">
        <v>39172</v>
      </c>
      <c r="B27">
        <v>2007</v>
      </c>
      <c r="C27">
        <v>1.7386079999999999</v>
      </c>
      <c r="D27">
        <v>2.898746</v>
      </c>
    </row>
    <row r="28" spans="1:4" x14ac:dyDescent="0.25">
      <c r="A28" s="1">
        <v>39263</v>
      </c>
      <c r="B28" t="s">
        <v>18</v>
      </c>
      <c r="C28">
        <v>4.0132770000000004</v>
      </c>
      <c r="D28">
        <v>4.3574630000000001</v>
      </c>
    </row>
    <row r="29" spans="1:4" x14ac:dyDescent="0.25">
      <c r="A29" s="1">
        <v>39355</v>
      </c>
      <c r="B29" t="s">
        <v>19</v>
      </c>
      <c r="C29">
        <v>2.7310780000000001</v>
      </c>
      <c r="D29">
        <v>1.652048</v>
      </c>
    </row>
    <row r="30" spans="1:4" x14ac:dyDescent="0.25">
      <c r="A30" s="1">
        <v>39447</v>
      </c>
      <c r="B30" t="s">
        <v>20</v>
      </c>
      <c r="C30">
        <v>0.1745389</v>
      </c>
      <c r="D30">
        <v>3.2464469999999999</v>
      </c>
    </row>
    <row r="31" spans="1:4" x14ac:dyDescent="0.25">
      <c r="A31" s="1">
        <v>39538</v>
      </c>
      <c r="B31">
        <v>2008</v>
      </c>
      <c r="C31">
        <v>4.3300219999999996</v>
      </c>
      <c r="D31">
        <v>5.8580589999999999</v>
      </c>
    </row>
    <row r="32" spans="1:4" x14ac:dyDescent="0.25">
      <c r="A32" s="1">
        <v>39629</v>
      </c>
      <c r="B32" t="s">
        <v>21</v>
      </c>
      <c r="C32">
        <v>2.055021</v>
      </c>
      <c r="D32">
        <v>1.71706</v>
      </c>
    </row>
    <row r="33" spans="1:4" x14ac:dyDescent="0.25">
      <c r="A33" s="1">
        <v>39721</v>
      </c>
      <c r="B33" t="s">
        <v>22</v>
      </c>
      <c r="C33">
        <v>0.79336090000000004</v>
      </c>
      <c r="D33">
        <v>0.48516979999999998</v>
      </c>
    </row>
    <row r="34" spans="1:4" x14ac:dyDescent="0.25">
      <c r="A34" s="1">
        <v>39813</v>
      </c>
      <c r="B34" t="s">
        <v>23</v>
      </c>
      <c r="C34">
        <v>-3.9699249999999999</v>
      </c>
      <c r="D34">
        <v>-5.0803940000000001</v>
      </c>
    </row>
    <row r="35" spans="1:4" x14ac:dyDescent="0.25">
      <c r="A35" s="1">
        <v>39903</v>
      </c>
      <c r="B35">
        <v>2009</v>
      </c>
      <c r="C35">
        <v>-1.602352</v>
      </c>
      <c r="D35">
        <v>-1.766975</v>
      </c>
    </row>
    <row r="36" spans="1:4" x14ac:dyDescent="0.25">
      <c r="A36" s="1">
        <v>39994</v>
      </c>
      <c r="B36" t="s">
        <v>24</v>
      </c>
      <c r="C36">
        <v>-0.1093562</v>
      </c>
      <c r="D36">
        <v>-0.8717646</v>
      </c>
    </row>
    <row r="37" spans="1:4" x14ac:dyDescent="0.25">
      <c r="A37" s="1">
        <v>40086</v>
      </c>
      <c r="B37" t="s">
        <v>25</v>
      </c>
      <c r="C37">
        <v>-0.15882789999999999</v>
      </c>
      <c r="D37">
        <v>3.5009679999999999</v>
      </c>
    </row>
    <row r="38" spans="1:4" x14ac:dyDescent="0.25">
      <c r="A38" s="1">
        <v>40178</v>
      </c>
      <c r="B38" t="s">
        <v>26</v>
      </c>
      <c r="C38">
        <v>1.4887870000000001</v>
      </c>
      <c r="D38">
        <v>3.2034539999999998</v>
      </c>
    </row>
    <row r="39" spans="1:4" x14ac:dyDescent="0.25">
      <c r="A39" s="1">
        <v>40268</v>
      </c>
      <c r="B39">
        <v>2010</v>
      </c>
      <c r="C39">
        <v>-1.322217</v>
      </c>
      <c r="D39">
        <v>1.9282379999999999</v>
      </c>
    </row>
    <row r="40" spans="1:4" x14ac:dyDescent="0.25">
      <c r="A40" s="1">
        <v>40359</v>
      </c>
      <c r="B40" t="s">
        <v>27</v>
      </c>
      <c r="C40">
        <v>-0.34836919999999999</v>
      </c>
      <c r="D40">
        <v>3.0111720000000002</v>
      </c>
    </row>
    <row r="41" spans="1:4" x14ac:dyDescent="0.25">
      <c r="A41" s="1">
        <v>40451</v>
      </c>
      <c r="B41" t="s">
        <v>28</v>
      </c>
      <c r="C41">
        <v>4.1438889999999997</v>
      </c>
      <c r="D41">
        <v>4.5911929999999996</v>
      </c>
    </row>
    <row r="42" spans="1:4" x14ac:dyDescent="0.25">
      <c r="A42" s="1">
        <v>40543</v>
      </c>
      <c r="B42" t="s">
        <v>29</v>
      </c>
      <c r="C42">
        <v>5.5679550000000004</v>
      </c>
      <c r="D42">
        <v>4.9322780000000002</v>
      </c>
    </row>
    <row r="43" spans="1:4" x14ac:dyDescent="0.25">
      <c r="A43" s="1">
        <v>40633</v>
      </c>
      <c r="B43">
        <v>2011</v>
      </c>
      <c r="C43">
        <v>1.769876</v>
      </c>
      <c r="D43">
        <v>4.2493150000000002</v>
      </c>
    </row>
    <row r="44" spans="1:4" x14ac:dyDescent="0.25">
      <c r="A44" s="1">
        <v>40724</v>
      </c>
      <c r="B44" t="s">
        <v>30</v>
      </c>
      <c r="C44">
        <v>0.57439830000000003</v>
      </c>
      <c r="D44">
        <v>5.2490240000000004</v>
      </c>
    </row>
    <row r="45" spans="1:4" x14ac:dyDescent="0.25">
      <c r="A45" s="1">
        <v>40816</v>
      </c>
      <c r="B45" t="s">
        <v>31</v>
      </c>
      <c r="C45">
        <v>-1.9099759999999999</v>
      </c>
      <c r="D45">
        <v>1.1677550000000001</v>
      </c>
    </row>
    <row r="46" spans="1:4" x14ac:dyDescent="0.25">
      <c r="A46" s="1">
        <v>40908</v>
      </c>
      <c r="B46" t="s">
        <v>32</v>
      </c>
      <c r="C46">
        <v>-1.4415279999999999</v>
      </c>
      <c r="D46">
        <v>0.77941269999999996</v>
      </c>
    </row>
    <row r="47" spans="1:4" x14ac:dyDescent="0.25">
      <c r="A47" s="1">
        <v>40999</v>
      </c>
      <c r="B47">
        <v>2012</v>
      </c>
      <c r="C47">
        <v>-1.188558</v>
      </c>
      <c r="D47">
        <v>3.0662669999999999</v>
      </c>
    </row>
    <row r="48" spans="1:4" x14ac:dyDescent="0.25">
      <c r="A48" s="1">
        <v>41090</v>
      </c>
      <c r="B48" t="s">
        <v>33</v>
      </c>
      <c r="C48">
        <v>-2.6105740000000002</v>
      </c>
      <c r="D48">
        <v>2.275064</v>
      </c>
    </row>
    <row r="49" spans="1:4" x14ac:dyDescent="0.25">
      <c r="A49" s="1">
        <v>41182</v>
      </c>
      <c r="B49" t="s">
        <v>34</v>
      </c>
      <c r="C49">
        <v>-2.7210109999999998</v>
      </c>
      <c r="D49">
        <v>2.9448810000000001</v>
      </c>
    </row>
    <row r="50" spans="1:4" x14ac:dyDescent="0.25">
      <c r="A50" s="1">
        <v>41274</v>
      </c>
      <c r="B50" t="s">
        <v>35</v>
      </c>
      <c r="C50">
        <v>-1.295053</v>
      </c>
      <c r="D50">
        <v>3.628422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zoomScaleNormal="100" workbookViewId="0">
      <selection activeCell="L32" sqref="L32"/>
    </sheetView>
  </sheetViews>
  <sheetFormatPr defaultRowHeight="15" x14ac:dyDescent="0.25"/>
  <cols>
    <col min="1" max="1" width="10.7109375" bestFit="1" customWidth="1"/>
    <col min="3" max="3" width="19.42578125" style="7" bestFit="1" customWidth="1"/>
    <col min="4" max="4" width="15.85546875" style="7" bestFit="1" customWidth="1"/>
    <col min="5" max="6" width="15.85546875" style="7" customWidth="1"/>
    <col min="7" max="7" width="9.140625" style="7"/>
  </cols>
  <sheetData>
    <row r="1" spans="1:7" x14ac:dyDescent="0.25">
      <c r="C1" s="7" t="s">
        <v>46</v>
      </c>
      <c r="D1" s="7" t="s">
        <v>47</v>
      </c>
      <c r="E1" s="7" t="s">
        <v>89</v>
      </c>
      <c r="F1" s="7" t="s">
        <v>90</v>
      </c>
      <c r="G1" s="7" t="s">
        <v>48</v>
      </c>
    </row>
    <row r="2" spans="1:7" x14ac:dyDescent="0.25">
      <c r="C2" s="7" t="s">
        <v>96</v>
      </c>
      <c r="D2" s="7" t="s">
        <v>97</v>
      </c>
      <c r="E2" s="7" t="s">
        <v>94</v>
      </c>
      <c r="F2" s="7" t="s">
        <v>95</v>
      </c>
      <c r="G2" s="7" t="s">
        <v>64</v>
      </c>
    </row>
    <row r="3" spans="1:7" x14ac:dyDescent="0.25">
      <c r="A3" s="1">
        <v>36981</v>
      </c>
      <c r="B3">
        <v>2001</v>
      </c>
      <c r="C3" s="7">
        <v>0</v>
      </c>
      <c r="D3" s="7">
        <v>0.65654239999999997</v>
      </c>
      <c r="E3" s="7">
        <v>1.755949</v>
      </c>
      <c r="F3" s="7">
        <v>0.65654239999999997</v>
      </c>
      <c r="G3" s="7">
        <v>2.4124910000000002</v>
      </c>
    </row>
    <row r="4" spans="1:7" x14ac:dyDescent="0.25">
      <c r="A4" s="1">
        <v>37072</v>
      </c>
      <c r="B4" t="s">
        <v>0</v>
      </c>
      <c r="C4" s="7">
        <v>0</v>
      </c>
      <c r="D4" s="7">
        <v>1.7752859999999999</v>
      </c>
      <c r="E4" s="7">
        <v>1</v>
      </c>
      <c r="F4" s="7">
        <v>1.7752859999999999</v>
      </c>
      <c r="G4" s="7">
        <v>2.7752859999999999</v>
      </c>
    </row>
    <row r="5" spans="1:7" x14ac:dyDescent="0.25">
      <c r="A5" s="1">
        <v>37164</v>
      </c>
      <c r="B5" t="s">
        <v>1</v>
      </c>
      <c r="C5" s="7">
        <v>0</v>
      </c>
      <c r="D5" s="7">
        <v>1.5158959999999999</v>
      </c>
      <c r="E5" s="7">
        <v>1.8848039999999999</v>
      </c>
      <c r="F5" s="7">
        <v>1.5158959999999999</v>
      </c>
      <c r="G5" s="7">
        <v>3.4007000000000001</v>
      </c>
    </row>
    <row r="6" spans="1:7" x14ac:dyDescent="0.25">
      <c r="A6" s="1">
        <v>37256</v>
      </c>
      <c r="B6" t="s">
        <v>2</v>
      </c>
      <c r="C6" s="7">
        <v>0</v>
      </c>
      <c r="D6" s="7">
        <v>0</v>
      </c>
      <c r="E6" s="7">
        <v>-5.6278500000000002E-2</v>
      </c>
      <c r="F6" s="7">
        <v>0</v>
      </c>
      <c r="G6" s="7">
        <v>-5.6278500000000002E-2</v>
      </c>
    </row>
    <row r="7" spans="1:7" x14ac:dyDescent="0.25">
      <c r="A7" s="1">
        <v>37346</v>
      </c>
      <c r="B7">
        <v>2002</v>
      </c>
      <c r="C7" s="7">
        <v>0.45866170000000001</v>
      </c>
      <c r="D7" s="7">
        <v>0.7969328</v>
      </c>
      <c r="E7" s="7">
        <v>1.2231920000000001</v>
      </c>
      <c r="F7" s="7">
        <v>0.33827109999999999</v>
      </c>
      <c r="G7" s="7">
        <v>1.561463</v>
      </c>
    </row>
    <row r="8" spans="1:7" x14ac:dyDescent="0.25">
      <c r="A8" s="1">
        <v>37437</v>
      </c>
      <c r="B8" t="s">
        <v>3</v>
      </c>
      <c r="C8" s="7">
        <v>0.2401982</v>
      </c>
      <c r="D8" s="7">
        <v>1.170223</v>
      </c>
      <c r="E8" s="7">
        <v>-6.6695400000000002E-2</v>
      </c>
      <c r="F8" s="7">
        <v>0.93002530000000005</v>
      </c>
      <c r="G8" s="7">
        <v>0.86332989999999998</v>
      </c>
    </row>
    <row r="9" spans="1:7" x14ac:dyDescent="0.25">
      <c r="A9" s="1">
        <v>37529</v>
      </c>
      <c r="B9" t="s">
        <v>4</v>
      </c>
      <c r="C9" s="7">
        <v>0</v>
      </c>
      <c r="D9" s="7">
        <v>1.665276</v>
      </c>
      <c r="E9" s="7">
        <v>0.1283503</v>
      </c>
      <c r="F9" s="7">
        <v>1.665276</v>
      </c>
      <c r="G9" s="7">
        <v>1.7936259999999999</v>
      </c>
    </row>
    <row r="10" spans="1:7" x14ac:dyDescent="0.25">
      <c r="A10" s="1">
        <v>37621</v>
      </c>
      <c r="B10" t="s">
        <v>5</v>
      </c>
      <c r="C10" s="7">
        <v>0</v>
      </c>
      <c r="D10" s="7">
        <v>1.142188</v>
      </c>
      <c r="E10" s="7">
        <v>2.3189709999999999</v>
      </c>
      <c r="F10" s="7">
        <v>1.142188</v>
      </c>
      <c r="G10" s="7">
        <v>3.4611589999999999</v>
      </c>
    </row>
    <row r="11" spans="1:7" x14ac:dyDescent="0.25">
      <c r="A11" s="1">
        <v>37711</v>
      </c>
      <c r="B11">
        <v>2003</v>
      </c>
      <c r="C11" s="7">
        <v>0</v>
      </c>
      <c r="D11" s="7">
        <v>3.737053</v>
      </c>
      <c r="E11" s="7">
        <v>4.1410119999999999</v>
      </c>
      <c r="F11" s="7">
        <v>3.737053</v>
      </c>
      <c r="G11" s="7">
        <v>7.8780659999999996</v>
      </c>
    </row>
    <row r="12" spans="1:7" x14ac:dyDescent="0.25">
      <c r="A12" s="1">
        <v>37802</v>
      </c>
      <c r="B12" t="s">
        <v>6</v>
      </c>
      <c r="C12" s="7">
        <v>0.77013220000000004</v>
      </c>
      <c r="D12" s="7">
        <v>1.443246</v>
      </c>
      <c r="E12" s="7">
        <v>1.8697109999999999</v>
      </c>
      <c r="F12" s="7">
        <v>0.67311430000000005</v>
      </c>
      <c r="G12" s="7">
        <v>2.5428250000000001</v>
      </c>
    </row>
    <row r="13" spans="1:7" x14ac:dyDescent="0.25">
      <c r="A13" s="1">
        <v>37894</v>
      </c>
      <c r="B13" t="s">
        <v>7</v>
      </c>
      <c r="C13" s="7">
        <v>1.0291520000000001</v>
      </c>
      <c r="D13" s="7">
        <v>0.60539469999999995</v>
      </c>
      <c r="E13" s="7">
        <v>5.23705E-2</v>
      </c>
      <c r="F13" s="7">
        <v>-0.42375750000000001</v>
      </c>
      <c r="G13" s="7">
        <v>-0.37138700000000002</v>
      </c>
    </row>
    <row r="14" spans="1:7" x14ac:dyDescent="0.25">
      <c r="A14" s="1">
        <v>37986</v>
      </c>
      <c r="B14" t="s">
        <v>8</v>
      </c>
      <c r="C14" s="7">
        <v>1.2646379999999999</v>
      </c>
      <c r="D14" s="7">
        <v>0.81799920000000004</v>
      </c>
      <c r="E14" s="7">
        <v>0.96778600000000004</v>
      </c>
      <c r="F14" s="7">
        <v>-0.4466386</v>
      </c>
      <c r="G14" s="7">
        <v>0.52114740000000004</v>
      </c>
    </row>
    <row r="15" spans="1:7" x14ac:dyDescent="0.25">
      <c r="A15" s="1">
        <v>38077</v>
      </c>
      <c r="B15">
        <v>2004</v>
      </c>
      <c r="C15" s="7">
        <v>0.5125632</v>
      </c>
      <c r="D15" s="7">
        <v>2.1462159999999999</v>
      </c>
      <c r="E15" s="7">
        <v>1.628671</v>
      </c>
      <c r="F15" s="7">
        <v>1.633653</v>
      </c>
      <c r="G15" s="7">
        <v>3.262324</v>
      </c>
    </row>
    <row r="16" spans="1:7" x14ac:dyDescent="0.25">
      <c r="A16" s="1">
        <v>38168</v>
      </c>
      <c r="B16" t="s">
        <v>9</v>
      </c>
      <c r="C16" s="7">
        <v>2.806419</v>
      </c>
      <c r="D16" s="7">
        <v>1.3700140000000001</v>
      </c>
      <c r="E16" s="7">
        <v>1.7469600000000001</v>
      </c>
      <c r="F16" s="7">
        <v>-1.4364049999999999</v>
      </c>
      <c r="G16" s="7">
        <v>0.31055490000000002</v>
      </c>
    </row>
    <row r="17" spans="1:7" x14ac:dyDescent="0.25">
      <c r="A17" s="1">
        <v>38260</v>
      </c>
      <c r="B17" t="s">
        <v>10</v>
      </c>
      <c r="C17" s="7">
        <v>1.138247</v>
      </c>
      <c r="D17" s="7">
        <v>0.27877829999999998</v>
      </c>
      <c r="E17" s="7">
        <v>-0.59005470000000004</v>
      </c>
      <c r="F17" s="7">
        <v>-0.85946889999999998</v>
      </c>
      <c r="G17" s="7">
        <v>-1.449524</v>
      </c>
    </row>
    <row r="18" spans="1:7" x14ac:dyDescent="0.25">
      <c r="A18" s="1">
        <v>38352</v>
      </c>
      <c r="B18" t="s">
        <v>11</v>
      </c>
      <c r="C18" s="7">
        <v>1.019952</v>
      </c>
      <c r="D18" s="7">
        <v>1.7621370000000001</v>
      </c>
      <c r="E18" s="7">
        <v>2.127653</v>
      </c>
      <c r="F18" s="7">
        <v>0.7421854</v>
      </c>
      <c r="G18" s="7">
        <v>2.8698389999999998</v>
      </c>
    </row>
    <row r="19" spans="1:7" x14ac:dyDescent="0.25">
      <c r="A19" s="1">
        <v>38442</v>
      </c>
      <c r="B19">
        <v>2005</v>
      </c>
      <c r="C19" s="7">
        <v>1.519485</v>
      </c>
      <c r="D19" s="7">
        <v>0.61246940000000005</v>
      </c>
      <c r="E19" s="7">
        <v>0.60293110000000005</v>
      </c>
      <c r="F19" s="7">
        <v>-0.90701540000000003</v>
      </c>
      <c r="G19" s="7">
        <v>-0.30408429999999997</v>
      </c>
    </row>
    <row r="20" spans="1:7" x14ac:dyDescent="0.25">
      <c r="A20" s="1">
        <v>38533</v>
      </c>
      <c r="B20" t="s">
        <v>12</v>
      </c>
      <c r="C20" s="7">
        <v>1.78983</v>
      </c>
      <c r="D20" s="7">
        <v>0.93803979999999998</v>
      </c>
      <c r="E20" s="7">
        <v>1.93804</v>
      </c>
      <c r="F20" s="7">
        <v>-0.85179020000000005</v>
      </c>
      <c r="G20" s="7">
        <v>1.0862499999999999</v>
      </c>
    </row>
    <row r="21" spans="1:7" x14ac:dyDescent="0.25">
      <c r="A21" s="1">
        <v>38625</v>
      </c>
      <c r="B21" t="s">
        <v>13</v>
      </c>
      <c r="C21" s="7">
        <v>0.18852060000000001</v>
      </c>
      <c r="D21" s="7">
        <v>1.25779</v>
      </c>
      <c r="E21" s="7">
        <v>0</v>
      </c>
      <c r="F21" s="7">
        <v>1.069269</v>
      </c>
      <c r="G21" s="7">
        <v>1.069269</v>
      </c>
    </row>
    <row r="22" spans="1:7" x14ac:dyDescent="0.25">
      <c r="A22" s="1">
        <v>38717</v>
      </c>
      <c r="B22" t="s">
        <v>14</v>
      </c>
      <c r="C22" s="7">
        <v>0</v>
      </c>
      <c r="D22" s="7">
        <v>0.18852060000000001</v>
      </c>
      <c r="E22" s="7">
        <v>1.5349029999999999</v>
      </c>
      <c r="F22" s="7">
        <v>0.18852060000000001</v>
      </c>
      <c r="G22" s="7">
        <v>1.7234229999999999</v>
      </c>
    </row>
    <row r="23" spans="1:7" x14ac:dyDescent="0.25">
      <c r="A23" s="1">
        <v>38807</v>
      </c>
      <c r="B23">
        <v>2006</v>
      </c>
      <c r="C23" s="7">
        <v>0</v>
      </c>
      <c r="D23" s="7">
        <v>1.0345629999999999</v>
      </c>
      <c r="E23" s="7">
        <v>3</v>
      </c>
      <c r="F23" s="7">
        <v>1.0345629999999999</v>
      </c>
      <c r="G23" s="7">
        <v>4.0345630000000003</v>
      </c>
    </row>
    <row r="24" spans="1:7" x14ac:dyDescent="0.25">
      <c r="A24" s="1">
        <v>38898</v>
      </c>
      <c r="B24" t="s">
        <v>15</v>
      </c>
      <c r="C24" s="7">
        <v>0.40589170000000002</v>
      </c>
      <c r="D24" s="7">
        <v>0.63910230000000001</v>
      </c>
      <c r="E24" s="7">
        <v>1.2784279999999999</v>
      </c>
      <c r="F24" s="7">
        <v>0.23321069999999999</v>
      </c>
      <c r="G24" s="7">
        <v>1.511639</v>
      </c>
    </row>
    <row r="25" spans="1:7" x14ac:dyDescent="0.25">
      <c r="A25" s="1">
        <v>38990</v>
      </c>
      <c r="B25" t="s">
        <v>16</v>
      </c>
      <c r="C25" s="7">
        <v>0.8672744</v>
      </c>
      <c r="D25" s="7">
        <v>2.4718779999999998</v>
      </c>
      <c r="E25" s="7">
        <v>0.94815879999999997</v>
      </c>
      <c r="F25" s="7">
        <v>1.604603</v>
      </c>
      <c r="G25" s="7">
        <v>2.552762</v>
      </c>
    </row>
    <row r="26" spans="1:7" x14ac:dyDescent="0.25">
      <c r="A26" s="1">
        <v>39082</v>
      </c>
      <c r="B26" t="s">
        <v>17</v>
      </c>
      <c r="C26" s="7">
        <v>1.5550330000000001</v>
      </c>
      <c r="D26" s="7">
        <v>2.8765770000000002</v>
      </c>
      <c r="E26" s="7">
        <v>1.303185</v>
      </c>
      <c r="F26" s="7">
        <v>1.321545</v>
      </c>
      <c r="G26" s="7">
        <v>2.62473</v>
      </c>
    </row>
    <row r="27" spans="1:7" x14ac:dyDescent="0.25">
      <c r="A27" s="1">
        <v>39172</v>
      </c>
      <c r="B27">
        <v>2007</v>
      </c>
      <c r="C27" s="7">
        <v>0.62497829999999999</v>
      </c>
      <c r="D27" s="7">
        <v>1.69424</v>
      </c>
      <c r="E27" s="7">
        <v>2.8078690000000002</v>
      </c>
      <c r="F27" s="7">
        <v>1.069261</v>
      </c>
      <c r="G27" s="7">
        <v>3.8771309999999999</v>
      </c>
    </row>
    <row r="28" spans="1:7" x14ac:dyDescent="0.25">
      <c r="A28" s="1">
        <v>39263</v>
      </c>
      <c r="B28" t="s">
        <v>18</v>
      </c>
      <c r="C28" s="7">
        <v>2.5498759999999998</v>
      </c>
      <c r="D28" s="7">
        <v>0.90416470000000004</v>
      </c>
      <c r="E28" s="7">
        <v>2.3675660000000001</v>
      </c>
      <c r="F28" s="7">
        <v>-1.6457109999999999</v>
      </c>
      <c r="G28" s="7">
        <v>0.72185469999999996</v>
      </c>
    </row>
    <row r="29" spans="1:7" x14ac:dyDescent="0.25">
      <c r="A29" s="1">
        <v>39355</v>
      </c>
      <c r="B29" t="s">
        <v>19</v>
      </c>
      <c r="C29" s="7">
        <v>0</v>
      </c>
      <c r="D29" s="7">
        <v>0.3675795</v>
      </c>
      <c r="E29" s="7">
        <v>3.0986579999999999</v>
      </c>
      <c r="F29" s="7">
        <v>0.3675795</v>
      </c>
      <c r="G29" s="7">
        <v>3.4662380000000002</v>
      </c>
    </row>
    <row r="30" spans="1:7" x14ac:dyDescent="0.25">
      <c r="A30" s="1">
        <v>39447</v>
      </c>
      <c r="B30" t="s">
        <v>20</v>
      </c>
      <c r="C30" s="7">
        <v>0.46025179999999999</v>
      </c>
      <c r="D30" s="7">
        <v>1.7592509999999999</v>
      </c>
      <c r="E30" s="7">
        <v>1.473538</v>
      </c>
      <c r="F30" s="7">
        <v>1.298999</v>
      </c>
      <c r="G30" s="7">
        <v>2.7725360000000001</v>
      </c>
    </row>
    <row r="31" spans="1:7" x14ac:dyDescent="0.25">
      <c r="A31" s="1">
        <v>39538</v>
      </c>
      <c r="B31">
        <v>2008</v>
      </c>
      <c r="C31" s="7">
        <v>1.500389</v>
      </c>
      <c r="D31" s="7">
        <v>1.300948</v>
      </c>
      <c r="E31" s="7">
        <v>4.1305820000000004</v>
      </c>
      <c r="F31" s="7">
        <v>-0.19944020000000001</v>
      </c>
      <c r="G31" s="7">
        <v>3.9311419999999999</v>
      </c>
    </row>
    <row r="32" spans="1:7" x14ac:dyDescent="0.25">
      <c r="A32" s="1">
        <v>39629</v>
      </c>
      <c r="B32" t="s">
        <v>21</v>
      </c>
      <c r="C32" s="7">
        <v>1.8073300000000001</v>
      </c>
      <c r="D32" s="7">
        <v>1.4205559999999999</v>
      </c>
      <c r="E32" s="7">
        <v>1.668247</v>
      </c>
      <c r="F32" s="7">
        <v>-0.3867739</v>
      </c>
      <c r="G32" s="7">
        <v>1.2814730000000001</v>
      </c>
    </row>
    <row r="33" spans="1:7" x14ac:dyDescent="0.25">
      <c r="A33" s="1">
        <v>39721</v>
      </c>
      <c r="B33" t="s">
        <v>22</v>
      </c>
      <c r="C33" s="7">
        <v>1.310009</v>
      </c>
      <c r="D33" s="7">
        <v>0.91295519999999997</v>
      </c>
      <c r="E33" s="7">
        <v>0.39630670000000001</v>
      </c>
      <c r="F33" s="7">
        <v>-0.39705430000000003</v>
      </c>
      <c r="G33" s="7">
        <v>-7.4759999999999996E-4</v>
      </c>
    </row>
    <row r="34" spans="1:7" x14ac:dyDescent="0.25">
      <c r="A34" s="1">
        <v>39813</v>
      </c>
      <c r="B34" t="s">
        <v>23</v>
      </c>
      <c r="C34" s="7">
        <v>0.30336279999999999</v>
      </c>
      <c r="D34" s="7">
        <v>5.5957340000000002</v>
      </c>
      <c r="E34" s="7">
        <v>1.322446</v>
      </c>
      <c r="F34" s="7">
        <v>5.2923710000000002</v>
      </c>
      <c r="G34" s="7">
        <v>6.6148170000000004</v>
      </c>
    </row>
    <row r="35" spans="1:7" x14ac:dyDescent="0.25">
      <c r="A35" s="1">
        <v>39903</v>
      </c>
      <c r="B35">
        <v>2009</v>
      </c>
      <c r="C35" s="7">
        <v>0.28170260000000003</v>
      </c>
      <c r="D35" s="7">
        <v>2.9602729999999999</v>
      </c>
      <c r="E35" s="7">
        <v>1.0762179999999999</v>
      </c>
      <c r="F35" s="7">
        <v>2.6785700000000001</v>
      </c>
      <c r="G35" s="7">
        <v>3.754788</v>
      </c>
    </row>
    <row r="36" spans="1:7" x14ac:dyDescent="0.25">
      <c r="A36" s="1">
        <v>39994</v>
      </c>
      <c r="B36" t="s">
        <v>24</v>
      </c>
      <c r="C36" s="7">
        <v>0</v>
      </c>
      <c r="D36" s="7">
        <v>1.501776</v>
      </c>
      <c r="E36" s="7">
        <v>1.3924190000000001</v>
      </c>
      <c r="F36" s="7">
        <v>1.501776</v>
      </c>
      <c r="G36" s="7">
        <v>2.8941949999999999</v>
      </c>
    </row>
    <row r="37" spans="1:7" x14ac:dyDescent="0.25">
      <c r="A37" s="1">
        <v>40086</v>
      </c>
      <c r="B37" t="s">
        <v>25</v>
      </c>
      <c r="C37" s="7">
        <v>0.103589</v>
      </c>
      <c r="D37" s="7">
        <v>0.58829509999999996</v>
      </c>
      <c r="E37" s="7">
        <v>0.32587820000000001</v>
      </c>
      <c r="F37" s="7">
        <v>0.48470609999999997</v>
      </c>
      <c r="G37" s="7">
        <v>0.81058430000000004</v>
      </c>
    </row>
    <row r="38" spans="1:7" x14ac:dyDescent="0.25">
      <c r="A38" s="1">
        <v>40178</v>
      </c>
      <c r="B38" t="s">
        <v>26</v>
      </c>
      <c r="C38" s="7">
        <v>0.88120589999999999</v>
      </c>
      <c r="D38" s="7">
        <v>0.39241930000000003</v>
      </c>
      <c r="E38" s="7">
        <v>1</v>
      </c>
      <c r="F38" s="7">
        <v>-0.48878660000000002</v>
      </c>
      <c r="G38" s="7">
        <v>0.51121340000000004</v>
      </c>
    </row>
    <row r="39" spans="1:7" x14ac:dyDescent="0.25">
      <c r="A39" s="1">
        <v>40268</v>
      </c>
      <c r="B39">
        <v>2010</v>
      </c>
      <c r="C39" s="7">
        <v>0.29970249999999998</v>
      </c>
      <c r="D39" s="7">
        <v>1.1825950000000001</v>
      </c>
      <c r="E39" s="7">
        <v>-0.43932399999999999</v>
      </c>
      <c r="F39" s="7">
        <v>0.88289300000000004</v>
      </c>
      <c r="G39" s="7">
        <v>0.44356899999999999</v>
      </c>
    </row>
    <row r="40" spans="1:7" x14ac:dyDescent="0.25">
      <c r="A40" s="1">
        <v>40359</v>
      </c>
      <c r="B40" t="s">
        <v>27</v>
      </c>
      <c r="C40" s="7">
        <v>0.2395525</v>
      </c>
      <c r="D40" s="7">
        <v>0.59956220000000005</v>
      </c>
      <c r="E40" s="7">
        <v>1.1640599999999999E-2</v>
      </c>
      <c r="F40" s="7">
        <v>0.36000969999999999</v>
      </c>
      <c r="G40" s="7">
        <v>0.37165029999999999</v>
      </c>
    </row>
    <row r="41" spans="1:7" x14ac:dyDescent="0.25">
      <c r="A41" s="1">
        <v>40451</v>
      </c>
      <c r="B41" t="s">
        <v>28</v>
      </c>
      <c r="C41" s="7">
        <v>2.6917650000000002</v>
      </c>
      <c r="D41" s="7">
        <v>1.0602940000000001</v>
      </c>
      <c r="E41" s="7">
        <v>2.5124179999999998</v>
      </c>
      <c r="F41" s="7">
        <v>-1.6314709999999999</v>
      </c>
      <c r="G41" s="7">
        <v>0.88094700000000004</v>
      </c>
    </row>
    <row r="42" spans="1:7" x14ac:dyDescent="0.25">
      <c r="A42" s="1">
        <v>40543</v>
      </c>
      <c r="B42" t="s">
        <v>29</v>
      </c>
      <c r="C42" s="7">
        <v>2.2829799999999998</v>
      </c>
      <c r="D42" s="7">
        <v>0.69563169999999996</v>
      </c>
      <c r="E42" s="7">
        <v>3.9806059999999999</v>
      </c>
      <c r="F42" s="7">
        <v>-1.587348</v>
      </c>
      <c r="G42" s="7">
        <v>2.3932579999999999</v>
      </c>
    </row>
    <row r="43" spans="1:7" x14ac:dyDescent="0.25">
      <c r="A43" s="1">
        <v>40633</v>
      </c>
      <c r="B43">
        <v>2011</v>
      </c>
      <c r="C43" s="7">
        <v>2.031142</v>
      </c>
      <c r="D43" s="7">
        <v>0.84508850000000002</v>
      </c>
      <c r="E43" s="7">
        <v>0.58382149999999999</v>
      </c>
      <c r="F43" s="7">
        <v>-1.1860539999999999</v>
      </c>
      <c r="G43" s="7">
        <v>-0.60223249999999995</v>
      </c>
    </row>
    <row r="44" spans="1:7" x14ac:dyDescent="0.25">
      <c r="A44" s="1">
        <v>40724</v>
      </c>
      <c r="B44" t="s">
        <v>30</v>
      </c>
      <c r="C44" s="7">
        <v>0.53673859999999995</v>
      </c>
      <c r="D44" s="7">
        <v>1.1511530000000001</v>
      </c>
      <c r="E44" s="7">
        <v>1.188812</v>
      </c>
      <c r="F44" s="7">
        <v>0.61441409999999996</v>
      </c>
      <c r="G44" s="7">
        <v>1.8032269999999999</v>
      </c>
    </row>
    <row r="45" spans="1:7" x14ac:dyDescent="0.25">
      <c r="A45" s="1">
        <v>40816</v>
      </c>
      <c r="B45" t="s">
        <v>31</v>
      </c>
      <c r="C45" s="7">
        <v>0.20764959999999999</v>
      </c>
      <c r="D45" s="7">
        <v>1.8444240000000001</v>
      </c>
      <c r="E45" s="7">
        <v>-0.27320220000000001</v>
      </c>
      <c r="F45" s="7">
        <v>1.636774</v>
      </c>
      <c r="G45" s="7">
        <v>1.363572</v>
      </c>
    </row>
    <row r="46" spans="1:7" x14ac:dyDescent="0.25">
      <c r="A46" s="1">
        <v>40908</v>
      </c>
      <c r="B46" t="s">
        <v>32</v>
      </c>
      <c r="C46" s="7">
        <v>1.6113980000000001</v>
      </c>
      <c r="D46" s="7">
        <v>4.8401829999999997</v>
      </c>
      <c r="E46" s="7">
        <v>1.787258</v>
      </c>
      <c r="F46" s="7">
        <v>3.2287859999999999</v>
      </c>
      <c r="G46" s="7">
        <v>5.0160439999999999</v>
      </c>
    </row>
    <row r="47" spans="1:7" x14ac:dyDescent="0.25">
      <c r="A47" s="1">
        <v>40999</v>
      </c>
      <c r="B47">
        <v>2012</v>
      </c>
      <c r="C47" s="7">
        <v>0.78100250000000004</v>
      </c>
      <c r="D47" s="7">
        <v>2.2511559999999999</v>
      </c>
      <c r="E47" s="7">
        <v>0.28159529999999999</v>
      </c>
      <c r="F47" s="7">
        <v>1.470153</v>
      </c>
      <c r="G47" s="7">
        <v>1.7517480000000001</v>
      </c>
    </row>
    <row r="48" spans="1:7" x14ac:dyDescent="0.25">
      <c r="A48" s="1">
        <v>41090</v>
      </c>
      <c r="B48" t="s">
        <v>33</v>
      </c>
      <c r="C48" s="7">
        <v>0</v>
      </c>
      <c r="D48" s="7">
        <v>3.4459749999999998</v>
      </c>
      <c r="E48" s="7">
        <v>0.83540020000000004</v>
      </c>
      <c r="F48" s="7">
        <v>3.4459749999999998</v>
      </c>
      <c r="G48" s="7">
        <v>4.2813749999999997</v>
      </c>
    </row>
    <row r="49" spans="1:7" x14ac:dyDescent="0.25">
      <c r="A49" s="1">
        <v>41182</v>
      </c>
      <c r="B49" t="s">
        <v>34</v>
      </c>
      <c r="C49" s="7">
        <v>0.12824240000000001</v>
      </c>
      <c r="D49" s="7">
        <v>1.849254</v>
      </c>
      <c r="E49" s="7">
        <v>-1</v>
      </c>
      <c r="F49" s="7">
        <v>1.7210110000000001</v>
      </c>
      <c r="G49" s="7">
        <v>0.72101139999999997</v>
      </c>
    </row>
    <row r="50" spans="1:7" x14ac:dyDescent="0.25">
      <c r="A50" s="1">
        <v>41274</v>
      </c>
      <c r="B50" t="s">
        <v>35</v>
      </c>
      <c r="C50" s="7">
        <v>2.3874999999999999E-3</v>
      </c>
      <c r="D50" s="7">
        <v>2.8506260000000001</v>
      </c>
      <c r="E50" s="7">
        <v>1.553185</v>
      </c>
      <c r="F50" s="7">
        <v>2.8482379999999998</v>
      </c>
      <c r="G50" s="7">
        <v>4.4014230000000003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81"/>
  <sheetViews>
    <sheetView zoomScale="110" zoomScaleNormal="110" workbookViewId="0">
      <selection activeCell="B2" sqref="B2:AJ17"/>
    </sheetView>
  </sheetViews>
  <sheetFormatPr defaultRowHeight="15" x14ac:dyDescent="0.25"/>
  <cols>
    <col min="2" max="2" width="10.28515625" bestFit="1" customWidth="1"/>
    <col min="3" max="4" width="10.85546875" bestFit="1" customWidth="1"/>
    <col min="5" max="6" width="10.28515625" bestFit="1" customWidth="1"/>
    <col min="32" max="36" width="13" bestFit="1" customWidth="1"/>
    <col min="39" max="39" width="22.5703125" bestFit="1" customWidth="1"/>
    <col min="41" max="41" width="17.710937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1.6805703048941065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64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AP6</f>
        <v>0.59503609999999996</v>
      </c>
      <c r="C2">
        <f>AP2</f>
        <v>-0.50339140000000004</v>
      </c>
      <c r="D2">
        <f>AP5</f>
        <v>-6.3204999999999997E-3</v>
      </c>
      <c r="E2">
        <f>AP3</f>
        <v>0.66854990000000003</v>
      </c>
      <c r="F2">
        <f>AP4</f>
        <v>0.49086429999999998</v>
      </c>
      <c r="G2">
        <f>AQ6</f>
        <v>0.5676156</v>
      </c>
      <c r="H2">
        <f>AQ2</f>
        <v>-0.59113510000000002</v>
      </c>
      <c r="I2">
        <f>AQ5</f>
        <v>-7.2871000000000003E-3</v>
      </c>
      <c r="J2">
        <f>AQ3</f>
        <v>0.37861509999999998</v>
      </c>
      <c r="K2">
        <f>AQ4</f>
        <v>0.21096580000000001</v>
      </c>
      <c r="L2">
        <f>AR6</f>
        <v>0.62245669999999997</v>
      </c>
      <c r="M2">
        <f>AR2</f>
        <v>-0.41564780000000001</v>
      </c>
      <c r="N2">
        <f>AR5</f>
        <v>-5.3537999999999997E-3</v>
      </c>
      <c r="O2">
        <f>AR3</f>
        <v>0.95848480000000003</v>
      </c>
      <c r="P2">
        <f>AR4</f>
        <v>0.77076290000000003</v>
      </c>
      <c r="Q2">
        <f>B2*$A$1</f>
        <v>1</v>
      </c>
      <c r="R2">
        <f t="shared" ref="R2:AE2" si="0">C2*$A$1</f>
        <v>-0.84598463857907125</v>
      </c>
      <c r="S2">
        <f t="shared" si="0"/>
        <v>-1.0622044612083199E-2</v>
      </c>
      <c r="T2">
        <f t="shared" si="0"/>
        <v>1.1235451092799245</v>
      </c>
      <c r="U2">
        <f t="shared" si="0"/>
        <v>0.8249319663126321</v>
      </c>
      <c r="V2">
        <f t="shared" si="0"/>
        <v>0.95391792195465119</v>
      </c>
      <c r="W2">
        <f t="shared" si="0"/>
        <v>-0.99344409524060817</v>
      </c>
      <c r="X2">
        <f t="shared" si="0"/>
        <v>-1.2246483868793845E-2</v>
      </c>
      <c r="Y2">
        <f t="shared" si="0"/>
        <v>0.63628929404451262</v>
      </c>
      <c r="Z2">
        <f t="shared" si="0"/>
        <v>0.35454285882822911</v>
      </c>
      <c r="AA2">
        <f t="shared" si="0"/>
        <v>1.0460822461023793</v>
      </c>
      <c r="AB2">
        <f t="shared" si="0"/>
        <v>-0.69852534997456461</v>
      </c>
      <c r="AC2">
        <f t="shared" si="0"/>
        <v>-8.9974372983420668E-3</v>
      </c>
      <c r="AD2">
        <f t="shared" si="0"/>
        <v>1.6108010925723668</v>
      </c>
      <c r="AE2">
        <f t="shared" si="0"/>
        <v>1.2953212418540658</v>
      </c>
      <c r="AF2" s="7">
        <f>AA2-V2</f>
        <v>9.2164324147728127E-2</v>
      </c>
      <c r="AG2" s="7">
        <f>AB2-W2</f>
        <v>0.29491874526604356</v>
      </c>
      <c r="AH2" s="7">
        <f>AC2-X2</f>
        <v>3.2490465704517781E-3</v>
      </c>
      <c r="AI2" s="7">
        <f>AD2-Y2</f>
        <v>0.97451179852785419</v>
      </c>
      <c r="AJ2" s="7">
        <f>AE2-Z2</f>
        <v>0.94077838302583672</v>
      </c>
      <c r="AN2">
        <v>0</v>
      </c>
      <c r="AO2" t="s">
        <v>105</v>
      </c>
      <c r="AP2">
        <v>-0.50339140000000004</v>
      </c>
      <c r="AQ2">
        <v>-0.59113510000000002</v>
      </c>
      <c r="AR2">
        <v>-0.41564780000000001</v>
      </c>
      <c r="AS2">
        <v>5.3344299999999997E-2</v>
      </c>
    </row>
    <row r="3" spans="1:45" x14ac:dyDescent="0.25">
      <c r="A3">
        <v>1</v>
      </c>
      <c r="B3">
        <f>AP11</f>
        <v>3.4938499999999997E-2</v>
      </c>
      <c r="C3">
        <f>AP7</f>
        <v>-0.35455310000000001</v>
      </c>
      <c r="D3">
        <f>AP10</f>
        <v>-3.0249999999999998E-4</v>
      </c>
      <c r="E3">
        <f>AP8</f>
        <v>0.35989100000000002</v>
      </c>
      <c r="F3">
        <f>AP9</f>
        <v>0.25134659999999998</v>
      </c>
      <c r="G3">
        <f>AQ11</f>
        <v>-7.8030199999999994E-2</v>
      </c>
      <c r="H3">
        <f>AQ7</f>
        <v>-0.55678890000000003</v>
      </c>
      <c r="I3">
        <f>AQ10</f>
        <v>-2.8842E-3</v>
      </c>
      <c r="J3">
        <f>AQ8</f>
        <v>-0.49258679999999999</v>
      </c>
      <c r="K3">
        <f>AQ9</f>
        <v>-0.46051540000000002</v>
      </c>
      <c r="L3">
        <f>AR11</f>
        <v>0.14790719999999999</v>
      </c>
      <c r="M3">
        <f>AR7</f>
        <v>-0.15231739999999999</v>
      </c>
      <c r="N3">
        <f>AR10</f>
        <v>2.2793000000000002E-3</v>
      </c>
      <c r="O3">
        <f>AR8</f>
        <v>1.212369</v>
      </c>
      <c r="P3">
        <f>AR9</f>
        <v>0.96320859999999997</v>
      </c>
      <c r="Q3">
        <f t="shared" ref="Q3:Q17" si="1">B3*$A$1</f>
        <v>5.8716605597542736E-2</v>
      </c>
      <c r="R3">
        <f t="shared" ref="R3:R17" si="2">C3*$A$1</f>
        <v>-0.59585141136815067</v>
      </c>
      <c r="S3">
        <f t="shared" ref="S3:S17" si="3">D3*$A$1</f>
        <v>-5.0837251723046721E-4</v>
      </c>
      <c r="T3">
        <f t="shared" ref="T3:T17" si="4">E3*$A$1</f>
        <v>0.60482212759864495</v>
      </c>
      <c r="U3">
        <f t="shared" ref="U3:U17" si="5">F3*$A$1</f>
        <v>0.422405632196097</v>
      </c>
      <c r="V3">
        <f t="shared" ref="V3:V17" si="6">G3*$A$1</f>
        <v>-0.13113523700494811</v>
      </c>
      <c r="W3">
        <f t="shared" ref="W3:W17" si="7">H3*$A$1</f>
        <v>-0.93572289143465426</v>
      </c>
      <c r="X3">
        <f t="shared" ref="X3:X17" si="8">I3*$A$1</f>
        <v>-4.8471008733755819E-3</v>
      </c>
      <c r="Y3">
        <f t="shared" ref="Y3:Y17" si="9">J3*$A$1</f>
        <v>-0.82782674866281225</v>
      </c>
      <c r="Z3">
        <f t="shared" ref="Z3:Z17" si="10">K3*$A$1</f>
        <v>-0.7739285061864315</v>
      </c>
      <c r="AA3">
        <f t="shared" ref="AA3:AA17" si="11">L3*$A$1</f>
        <v>0.24856844820003357</v>
      </c>
      <c r="AB3">
        <f t="shared" ref="AB3:AB17" si="12">M3*$A$1</f>
        <v>-0.25598009935867755</v>
      </c>
      <c r="AC3">
        <f t="shared" ref="AC3:AC17" si="13">N3*$A$1</f>
        <v>3.8305238959451373E-3</v>
      </c>
      <c r="AD3">
        <f t="shared" ref="AD3:AD17" si="14">O3*$A$1</f>
        <v>2.0374713399741631</v>
      </c>
      <c r="AE3">
        <f t="shared" ref="AE3:AE17" si="15">P3*$A$1</f>
        <v>1.6187397705786255</v>
      </c>
      <c r="AF3" s="7">
        <f t="shared" ref="AF3:AF17" si="16">AA3-V3</f>
        <v>0.37970368520498166</v>
      </c>
      <c r="AG3" s="7">
        <f t="shared" ref="AG3:AG17" si="17">AB3-W3</f>
        <v>0.67974279207597665</v>
      </c>
      <c r="AH3" s="7">
        <f t="shared" ref="AH3:AH17" si="18">AC3-X3</f>
        <v>8.6776247693207201E-3</v>
      </c>
      <c r="AI3" s="7">
        <f t="shared" ref="AI3:AI17" si="19">AD3-Y3</f>
        <v>2.8652980886369752</v>
      </c>
      <c r="AJ3" s="7">
        <f t="shared" ref="AJ3:AJ17" si="20">AE3-Z3</f>
        <v>2.3926682767650571</v>
      </c>
      <c r="AN3">
        <v>0</v>
      </c>
      <c r="AO3" t="s">
        <v>106</v>
      </c>
      <c r="AP3">
        <v>0.66854990000000003</v>
      </c>
      <c r="AQ3">
        <v>0.37861509999999998</v>
      </c>
      <c r="AR3">
        <v>0.95848480000000003</v>
      </c>
      <c r="AS3">
        <v>0.17626790000000001</v>
      </c>
    </row>
    <row r="4" spans="1:45" x14ac:dyDescent="0.25">
      <c r="A4">
        <v>2</v>
      </c>
      <c r="B4">
        <f>AP16</f>
        <v>7.3135199999999997E-2</v>
      </c>
      <c r="C4">
        <f>AP12</f>
        <v>-0.32676080000000002</v>
      </c>
      <c r="D4">
        <f>AP15</f>
        <v>-1.7015000000000001E-3</v>
      </c>
      <c r="E4">
        <f>AP13</f>
        <v>0.1474029</v>
      </c>
      <c r="F4">
        <f>AP14</f>
        <v>0.17563619999999999</v>
      </c>
      <c r="G4">
        <f>AQ16</f>
        <v>-3.0969500000000001E-2</v>
      </c>
      <c r="H4">
        <f>AQ12</f>
        <v>-0.59375330000000004</v>
      </c>
      <c r="I4">
        <f>AQ15</f>
        <v>-3.6278999999999999E-3</v>
      </c>
      <c r="J4">
        <f>AQ13</f>
        <v>-0.42499700000000001</v>
      </c>
      <c r="K4">
        <f>AQ14</f>
        <v>-0.29580800000000002</v>
      </c>
      <c r="L4">
        <f>AR16</f>
        <v>0.17723990000000001</v>
      </c>
      <c r="M4">
        <f>AR12</f>
        <v>-5.97682E-2</v>
      </c>
      <c r="N4">
        <f>AR15</f>
        <v>2.2489999999999999E-4</v>
      </c>
      <c r="O4">
        <f>AR13</f>
        <v>0.71980279999999996</v>
      </c>
      <c r="P4">
        <f>AR14</f>
        <v>0.64708030000000005</v>
      </c>
      <c r="Q4">
        <f t="shared" si="1"/>
        <v>0.12290884536249146</v>
      </c>
      <c r="R4">
        <f t="shared" si="2"/>
        <v>-0.54914449728344217</v>
      </c>
      <c r="S4">
        <f t="shared" si="3"/>
        <v>-2.8594903737773226E-3</v>
      </c>
      <c r="T4">
        <f t="shared" si="4"/>
        <v>0.2477209365952755</v>
      </c>
      <c r="U4">
        <f t="shared" si="5"/>
        <v>0.29516898218444226</v>
      </c>
      <c r="V4">
        <f t="shared" si="6"/>
        <v>-5.2046422057418031E-2</v>
      </c>
      <c r="W4">
        <f t="shared" si="7"/>
        <v>-0.99784416441288193</v>
      </c>
      <c r="X4">
        <f t="shared" si="8"/>
        <v>-6.0969410091253288E-3</v>
      </c>
      <c r="Y4">
        <f t="shared" si="9"/>
        <v>-0.71423733786908061</v>
      </c>
      <c r="Z4">
        <f t="shared" si="10"/>
        <v>-0.49712614075011591</v>
      </c>
      <c r="AA4">
        <f t="shared" si="11"/>
        <v>0.29786411278240094</v>
      </c>
      <c r="AB4">
        <f t="shared" si="12"/>
        <v>-0.10044466209697193</v>
      </c>
      <c r="AC4">
        <f t="shared" si="13"/>
        <v>3.7796026157068454E-4</v>
      </c>
      <c r="AD4">
        <f t="shared" si="14"/>
        <v>1.2096792110596315</v>
      </c>
      <c r="AE4">
        <f t="shared" si="15"/>
        <v>1.0874639370619701</v>
      </c>
      <c r="AF4" s="7">
        <f t="shared" si="16"/>
        <v>0.34991053483981899</v>
      </c>
      <c r="AG4" s="7">
        <f t="shared" si="17"/>
        <v>0.89739950231591004</v>
      </c>
      <c r="AH4" s="7">
        <f t="shared" si="18"/>
        <v>6.4749012706960133E-3</v>
      </c>
      <c r="AI4" s="7">
        <f t="shared" si="19"/>
        <v>1.923916548928712</v>
      </c>
      <c r="AJ4" s="7">
        <f t="shared" si="20"/>
        <v>1.5845900778120861</v>
      </c>
      <c r="AN4">
        <v>0</v>
      </c>
      <c r="AO4" t="s">
        <v>107</v>
      </c>
      <c r="AP4">
        <v>0.49086429999999998</v>
      </c>
      <c r="AQ4">
        <v>0.21096580000000001</v>
      </c>
      <c r="AR4">
        <v>0.77076290000000003</v>
      </c>
      <c r="AS4">
        <v>0.17016629999999999</v>
      </c>
    </row>
    <row r="5" spans="1:45" x14ac:dyDescent="0.25">
      <c r="A5">
        <v>3</v>
      </c>
      <c r="B5">
        <f>AP21</f>
        <v>3.1692499999999998E-2</v>
      </c>
      <c r="C5">
        <f>AP17</f>
        <v>-0.14164930000000001</v>
      </c>
      <c r="D5">
        <f>AP20</f>
        <v>-5.934E-4</v>
      </c>
      <c r="E5">
        <f>AP18</f>
        <v>0.13970540000000001</v>
      </c>
      <c r="F5">
        <f>AP19</f>
        <v>0.1073793</v>
      </c>
      <c r="G5">
        <f>AQ21</f>
        <v>-2.9892200000000001E-2</v>
      </c>
      <c r="H5">
        <f>AQ17</f>
        <v>-0.3561898</v>
      </c>
      <c r="I5">
        <f>AQ20</f>
        <v>-1.7285E-3</v>
      </c>
      <c r="J5">
        <f>AQ18</f>
        <v>-0.18704999999999999</v>
      </c>
      <c r="K5">
        <f>AQ19</f>
        <v>-0.20676749999999999</v>
      </c>
      <c r="L5">
        <f>AR21</f>
        <v>9.3277200000000005E-2</v>
      </c>
      <c r="M5">
        <f>AR17</f>
        <v>7.2891300000000006E-2</v>
      </c>
      <c r="N5">
        <f>AR20</f>
        <v>5.4169999999999999E-4</v>
      </c>
      <c r="O5">
        <f>AR18</f>
        <v>0.46646070000000001</v>
      </c>
      <c r="P5">
        <f>AR19</f>
        <v>0.42152620000000002</v>
      </c>
      <c r="Q5">
        <f t="shared" si="1"/>
        <v>5.3261474387856465E-2</v>
      </c>
      <c r="R5">
        <f t="shared" si="2"/>
        <v>-0.23805160728903677</v>
      </c>
      <c r="S5">
        <f t="shared" si="3"/>
        <v>-9.9725041892416281E-4</v>
      </c>
      <c r="T5">
        <f t="shared" si="4"/>
        <v>0.23478474667335311</v>
      </c>
      <c r="U5">
        <f t="shared" si="5"/>
        <v>0.18045846294031573</v>
      </c>
      <c r="V5">
        <f t="shared" si="6"/>
        <v>-5.0235943667955613E-2</v>
      </c>
      <c r="W5">
        <f t="shared" si="7"/>
        <v>-0.59860200078617087</v>
      </c>
      <c r="X5">
        <f t="shared" si="8"/>
        <v>-2.9048657720094633E-3</v>
      </c>
      <c r="Y5">
        <f t="shared" si="9"/>
        <v>-0.3143506755304426</v>
      </c>
      <c r="Z5">
        <f t="shared" si="10"/>
        <v>-0.34748732051719217</v>
      </c>
      <c r="AA5">
        <f t="shared" si="11"/>
        <v>0.15675889244366856</v>
      </c>
      <c r="AB5">
        <f t="shared" si="12"/>
        <v>0.1224989542651278</v>
      </c>
      <c r="AC5">
        <f t="shared" si="13"/>
        <v>9.1036493416113754E-4</v>
      </c>
      <c r="AD5">
        <f t="shared" si="14"/>
        <v>0.78392000082011837</v>
      </c>
      <c r="AE5">
        <f t="shared" si="15"/>
        <v>0.70840441445485414</v>
      </c>
      <c r="AF5" s="7">
        <f t="shared" si="16"/>
        <v>0.20699483611162417</v>
      </c>
      <c r="AG5" s="7">
        <f t="shared" si="17"/>
        <v>0.72110095505129868</v>
      </c>
      <c r="AH5" s="7">
        <f t="shared" si="18"/>
        <v>3.8152307061706009E-3</v>
      </c>
      <c r="AI5" s="7">
        <f t="shared" si="19"/>
        <v>1.098270676350561</v>
      </c>
      <c r="AJ5" s="7">
        <f t="shared" si="20"/>
        <v>1.0558917349720462</v>
      </c>
      <c r="AN5">
        <v>0</v>
      </c>
      <c r="AO5" t="s">
        <v>108</v>
      </c>
      <c r="AP5">
        <v>-6.3204999999999997E-3</v>
      </c>
      <c r="AQ5">
        <v>-7.2871000000000003E-3</v>
      </c>
      <c r="AR5">
        <v>-5.3537999999999997E-3</v>
      </c>
      <c r="AS5">
        <v>5.8770000000000003E-4</v>
      </c>
    </row>
    <row r="6" spans="1:45" x14ac:dyDescent="0.25">
      <c r="A6">
        <v>4</v>
      </c>
      <c r="B6">
        <f>AP26</f>
        <v>2.0347799999999999E-2</v>
      </c>
      <c r="C6">
        <f>AP22</f>
        <v>-7.8006300000000001E-2</v>
      </c>
      <c r="D6">
        <f>AP25</f>
        <v>-2.8150000000000001E-4</v>
      </c>
      <c r="E6">
        <f>AP23</f>
        <v>8.1789299999999995E-2</v>
      </c>
      <c r="F6">
        <f>AP24</f>
        <v>6.28523E-2</v>
      </c>
      <c r="G6">
        <f>AQ26</f>
        <v>-3.5548999999999997E-2</v>
      </c>
      <c r="H6">
        <f>AQ22</f>
        <v>-0.26091579999999998</v>
      </c>
      <c r="I6">
        <f>AQ25</f>
        <v>-1.3385000000000001E-3</v>
      </c>
      <c r="J6">
        <f>AQ23</f>
        <v>-0.17697060000000001</v>
      </c>
      <c r="K6">
        <f>AQ24</f>
        <v>-0.16947110000000001</v>
      </c>
      <c r="L6">
        <f>AR26</f>
        <v>7.6244500000000007E-2</v>
      </c>
      <c r="M6">
        <f>AR22</f>
        <v>0.1049032</v>
      </c>
      <c r="N6">
        <f>AR25</f>
        <v>7.7539999999999998E-4</v>
      </c>
      <c r="O6">
        <f>AR23</f>
        <v>0.3405493</v>
      </c>
      <c r="P6">
        <f>AR24</f>
        <v>0.29517579999999999</v>
      </c>
      <c r="Q6">
        <f t="shared" si="1"/>
        <v>3.4195908449924296E-2</v>
      </c>
      <c r="R6">
        <f t="shared" si="2"/>
        <v>-0.13109507137466114</v>
      </c>
      <c r="S6">
        <f t="shared" si="3"/>
        <v>-4.7308054082769103E-4</v>
      </c>
      <c r="T6">
        <f t="shared" si="4"/>
        <v>0.13745266883807553</v>
      </c>
      <c r="U6">
        <f t="shared" si="5"/>
        <v>0.10562770897429585</v>
      </c>
      <c r="V6">
        <f t="shared" si="6"/>
        <v>-5.9742593768680588E-2</v>
      </c>
      <c r="W6">
        <f t="shared" si="7"/>
        <v>-0.4384873455576897</v>
      </c>
      <c r="X6">
        <f t="shared" si="8"/>
        <v>-2.2494433531007616E-3</v>
      </c>
      <c r="Y6">
        <f t="shared" si="9"/>
        <v>-0.29741153519929298</v>
      </c>
      <c r="Z6">
        <f t="shared" si="10"/>
        <v>-0.28480809819773961</v>
      </c>
      <c r="AA6">
        <f t="shared" si="11"/>
        <v>0.12813424261149872</v>
      </c>
      <c r="AB6">
        <f t="shared" si="12"/>
        <v>0.17629720280836744</v>
      </c>
      <c r="AC6">
        <f t="shared" si="13"/>
        <v>1.3031142144148901E-3</v>
      </c>
      <c r="AD6">
        <f t="shared" si="14"/>
        <v>0.5723170409324746</v>
      </c>
      <c r="AE6">
        <f t="shared" si="15"/>
        <v>0.49606368420336178</v>
      </c>
      <c r="AF6" s="7">
        <f t="shared" si="16"/>
        <v>0.18787683638017932</v>
      </c>
      <c r="AG6" s="7">
        <f t="shared" si="17"/>
        <v>0.61478454836605712</v>
      </c>
      <c r="AH6" s="7">
        <f t="shared" si="18"/>
        <v>3.5525575675156517E-3</v>
      </c>
      <c r="AI6" s="7">
        <f t="shared" si="19"/>
        <v>0.86972857613176757</v>
      </c>
      <c r="AJ6" s="7">
        <f t="shared" si="20"/>
        <v>0.78087178240110133</v>
      </c>
      <c r="AN6">
        <v>0</v>
      </c>
      <c r="AO6" t="s">
        <v>109</v>
      </c>
      <c r="AP6">
        <v>0.59503609999999996</v>
      </c>
      <c r="AQ6">
        <v>0.5676156</v>
      </c>
      <c r="AR6">
        <v>0.62245669999999997</v>
      </c>
      <c r="AS6">
        <v>1.6670500000000001E-2</v>
      </c>
    </row>
    <row r="7" spans="1:45" x14ac:dyDescent="0.25">
      <c r="A7">
        <v>5</v>
      </c>
      <c r="B7">
        <f>AP31</f>
        <v>1.0352399999999999E-2</v>
      </c>
      <c r="C7">
        <f>AP27</f>
        <v>-4.0730000000000002E-2</v>
      </c>
      <c r="D7">
        <f>AP30</f>
        <v>-2.2719999999999999E-4</v>
      </c>
      <c r="E7">
        <f>AP28</f>
        <v>1.5240399999999999E-2</v>
      </c>
      <c r="F7">
        <f>AP29</f>
        <v>2.1450799999999999E-2</v>
      </c>
      <c r="G7">
        <f>AQ31</f>
        <v>-3.2842799999999998E-2</v>
      </c>
      <c r="H7">
        <f>AQ27</f>
        <v>-0.1796634</v>
      </c>
      <c r="I7">
        <f>AQ30</f>
        <v>-9.3700000000000001E-4</v>
      </c>
      <c r="J7">
        <f>AQ28</f>
        <v>-0.15599299999999999</v>
      </c>
      <c r="K7">
        <f>AQ29</f>
        <v>-0.11881890000000001</v>
      </c>
      <c r="L7">
        <f>AR31</f>
        <v>5.3547600000000001E-2</v>
      </c>
      <c r="M7">
        <f>AR27</f>
        <v>9.8203399999999996E-2</v>
      </c>
      <c r="N7">
        <f>AR30</f>
        <v>4.8250000000000002E-4</v>
      </c>
      <c r="O7">
        <f>AR28</f>
        <v>0.1864738</v>
      </c>
      <c r="P7">
        <f>AR29</f>
        <v>0.16172049999999999</v>
      </c>
      <c r="Q7">
        <f t="shared" si="1"/>
        <v>1.7397936024385746E-2</v>
      </c>
      <c r="R7">
        <f t="shared" si="2"/>
        <v>-6.8449628518336969E-2</v>
      </c>
      <c r="S7">
        <f t="shared" si="3"/>
        <v>-3.8182557327194101E-4</v>
      </c>
      <c r="T7">
        <f t="shared" si="4"/>
        <v>2.5612563674708141E-2</v>
      </c>
      <c r="U7">
        <f t="shared" si="5"/>
        <v>3.60495774962225E-2</v>
      </c>
      <c r="V7">
        <f t="shared" si="6"/>
        <v>-5.5194634409576157E-2</v>
      </c>
      <c r="W7">
        <f t="shared" si="7"/>
        <v>-0.30193697491631183</v>
      </c>
      <c r="X7">
        <f t="shared" si="8"/>
        <v>-1.5746943756857778E-3</v>
      </c>
      <c r="Y7">
        <f t="shared" si="9"/>
        <v>-0.26215720357134636</v>
      </c>
      <c r="Z7">
        <f t="shared" si="10"/>
        <v>-0.19968351500018236</v>
      </c>
      <c r="AA7">
        <f t="shared" si="11"/>
        <v>8.9990506458347663E-2</v>
      </c>
      <c r="AB7">
        <f t="shared" si="12"/>
        <v>0.16503771787963789</v>
      </c>
      <c r="AC7">
        <f t="shared" si="13"/>
        <v>8.1087517211140647E-4</v>
      </c>
      <c r="AD7">
        <f t="shared" si="14"/>
        <v>0.31338233092076262</v>
      </c>
      <c r="AE7">
        <f t="shared" si="15"/>
        <v>0.27178266999262735</v>
      </c>
      <c r="AF7" s="7">
        <f t="shared" si="16"/>
        <v>0.14518514086792383</v>
      </c>
      <c r="AG7" s="7">
        <f t="shared" si="17"/>
        <v>0.46697469279594972</v>
      </c>
      <c r="AH7" s="7">
        <f t="shared" si="18"/>
        <v>2.3855695477971841E-3</v>
      </c>
      <c r="AI7" s="7">
        <f t="shared" si="19"/>
        <v>0.57553953449210904</v>
      </c>
      <c r="AJ7" s="7">
        <f t="shared" si="20"/>
        <v>0.47146618499280968</v>
      </c>
      <c r="AN7">
        <v>1</v>
      </c>
      <c r="AO7" t="s">
        <v>105</v>
      </c>
      <c r="AP7">
        <v>-0.35455310000000001</v>
      </c>
      <c r="AQ7">
        <v>-0.55678890000000003</v>
      </c>
      <c r="AR7">
        <v>-0.15231739999999999</v>
      </c>
      <c r="AS7">
        <v>0.12295059999999999</v>
      </c>
    </row>
    <row r="8" spans="1:45" x14ac:dyDescent="0.25">
      <c r="A8">
        <v>6</v>
      </c>
      <c r="B8">
        <f>AP36</f>
        <v>5.6794999999999997E-3</v>
      </c>
      <c r="C8">
        <f>AP32</f>
        <v>-2.1473200000000001E-2</v>
      </c>
      <c r="D8">
        <f>AP35</f>
        <v>-9.2800000000000006E-5</v>
      </c>
      <c r="E8">
        <f>AP33</f>
        <v>2.4483600000000001E-2</v>
      </c>
      <c r="F8">
        <f>AP34</f>
        <v>1.7964899999999999E-2</v>
      </c>
      <c r="G8">
        <f>AQ36</f>
        <v>-2.9364600000000001E-2</v>
      </c>
      <c r="H8">
        <f>AQ32</f>
        <v>-0.132855</v>
      </c>
      <c r="I8">
        <f>AQ35</f>
        <v>-6.5879999999999997E-4</v>
      </c>
      <c r="J8">
        <f>AQ33</f>
        <v>-0.1036019</v>
      </c>
      <c r="K8">
        <f>AQ34</f>
        <v>-9.4666600000000004E-2</v>
      </c>
      <c r="L8">
        <f>AR36</f>
        <v>4.0723700000000002E-2</v>
      </c>
      <c r="M8">
        <f>AR32</f>
        <v>8.9908699999999994E-2</v>
      </c>
      <c r="N8">
        <f>AR35</f>
        <v>4.7320000000000001E-4</v>
      </c>
      <c r="O8">
        <f>AR33</f>
        <v>0.15256910000000001</v>
      </c>
      <c r="P8">
        <f>AR34</f>
        <v>0.1305964</v>
      </c>
      <c r="Q8">
        <f t="shared" si="1"/>
        <v>9.5447990466460773E-3</v>
      </c>
      <c r="R8">
        <f t="shared" si="2"/>
        <v>-3.6087222271052127E-2</v>
      </c>
      <c r="S8">
        <f t="shared" si="3"/>
        <v>-1.5595692429417308E-4</v>
      </c>
      <c r="T8">
        <f t="shared" si="4"/>
        <v>4.1146411116905347E-2</v>
      </c>
      <c r="U8">
        <f t="shared" si="5"/>
        <v>3.0191277470392134E-2</v>
      </c>
      <c r="V8">
        <f t="shared" si="6"/>
        <v>-4.9349274775093481E-2</v>
      </c>
      <c r="W8">
        <f t="shared" si="7"/>
        <v>-0.22327216785670653</v>
      </c>
      <c r="X8">
        <f t="shared" si="8"/>
        <v>-1.1071597168642374E-3</v>
      </c>
      <c r="Y8">
        <f t="shared" si="9"/>
        <v>-0.17411027667060872</v>
      </c>
      <c r="Z8">
        <f t="shared" si="10"/>
        <v>-0.15909387682528844</v>
      </c>
      <c r="AA8">
        <f t="shared" si="11"/>
        <v>6.8439040925416125E-2</v>
      </c>
      <c r="AB8">
        <f t="shared" si="12"/>
        <v>0.15109789137163274</v>
      </c>
      <c r="AC8">
        <f t="shared" si="13"/>
        <v>7.9524586827589127E-4</v>
      </c>
      <c r="AD8">
        <f t="shared" si="14"/>
        <v>0.25640309890441942</v>
      </c>
      <c r="AE8">
        <f t="shared" si="15"/>
        <v>0.2194764317660727</v>
      </c>
      <c r="AF8" s="7">
        <f t="shared" si="16"/>
        <v>0.1177883157005096</v>
      </c>
      <c r="AG8" s="7">
        <f t="shared" si="17"/>
        <v>0.37437005922833927</v>
      </c>
      <c r="AH8" s="7">
        <f t="shared" si="18"/>
        <v>1.9024055851401286E-3</v>
      </c>
      <c r="AI8" s="7">
        <f t="shared" si="19"/>
        <v>0.43051337557502811</v>
      </c>
      <c r="AJ8" s="7">
        <f t="shared" si="20"/>
        <v>0.37857030859136115</v>
      </c>
      <c r="AN8">
        <v>1</v>
      </c>
      <c r="AO8" t="s">
        <v>106</v>
      </c>
      <c r="AP8">
        <v>0.35989100000000002</v>
      </c>
      <c r="AQ8">
        <v>-0.49258679999999999</v>
      </c>
      <c r="AR8">
        <v>1.212369</v>
      </c>
      <c r="AS8">
        <v>0.51826970000000006</v>
      </c>
    </row>
    <row r="9" spans="1:45" x14ac:dyDescent="0.25">
      <c r="A9">
        <v>7</v>
      </c>
      <c r="B9">
        <f>AP41</f>
        <v>2.8798999999999999E-3</v>
      </c>
      <c r="C9">
        <f>AP37</f>
        <v>-1.2295199999999999E-2</v>
      </c>
      <c r="D9">
        <f>AP40</f>
        <v>-4.2400000000000001E-5</v>
      </c>
      <c r="E9">
        <f>AP38</f>
        <v>1.09683E-2</v>
      </c>
      <c r="F9">
        <f>AP39</f>
        <v>8.2696999999999996E-3</v>
      </c>
      <c r="G9">
        <f>AQ41</f>
        <v>-2.5346400000000002E-2</v>
      </c>
      <c r="H9">
        <f>AQ37</f>
        <v>-0.1015355</v>
      </c>
      <c r="I9">
        <f>AQ40</f>
        <v>-5.0580000000000004E-4</v>
      </c>
      <c r="J9">
        <f>AQ38</f>
        <v>-9.6725900000000004E-2</v>
      </c>
      <c r="K9">
        <f>AQ39</f>
        <v>-7.9960400000000001E-2</v>
      </c>
      <c r="L9">
        <f>AR41</f>
        <v>3.1106200000000001E-2</v>
      </c>
      <c r="M9">
        <f>AR37</f>
        <v>7.6945200000000005E-2</v>
      </c>
      <c r="N9">
        <f>AR40</f>
        <v>4.2099999999999999E-4</v>
      </c>
      <c r="O9">
        <f>AR38</f>
        <v>0.1186624</v>
      </c>
      <c r="P9">
        <f>AR39</f>
        <v>9.64999E-2</v>
      </c>
      <c r="Q9">
        <f t="shared" si="1"/>
        <v>4.8398744210645375E-3</v>
      </c>
      <c r="R9">
        <f t="shared" si="2"/>
        <v>-2.0662948012734016E-2</v>
      </c>
      <c r="S9">
        <f t="shared" si="3"/>
        <v>-7.1256180927510113E-5</v>
      </c>
      <c r="T9">
        <f t="shared" si="4"/>
        <v>1.8432999275170028E-2</v>
      </c>
      <c r="U9">
        <f t="shared" si="5"/>
        <v>1.3897812250382792E-2</v>
      </c>
      <c r="V9">
        <f t="shared" si="6"/>
        <v>-4.2596407175967986E-2</v>
      </c>
      <c r="W9">
        <f t="shared" si="7"/>
        <v>-0.17063754619257557</v>
      </c>
      <c r="X9">
        <f t="shared" si="8"/>
        <v>-8.5003246021543913E-4</v>
      </c>
      <c r="Y9">
        <f t="shared" si="9"/>
        <v>-0.16255467525415687</v>
      </c>
      <c r="Z9">
        <f t="shared" si="10"/>
        <v>-0.13437907380745473</v>
      </c>
      <c r="AA9">
        <f t="shared" si="11"/>
        <v>5.2276156018097056E-2</v>
      </c>
      <c r="AB9">
        <f t="shared" si="12"/>
        <v>0.12931181822413801</v>
      </c>
      <c r="AC9">
        <f t="shared" si="13"/>
        <v>7.0752009836041888E-4</v>
      </c>
      <c r="AD9">
        <f t="shared" si="14"/>
        <v>0.19942050574746642</v>
      </c>
      <c r="AE9">
        <f t="shared" si="15"/>
        <v>0.1621748663652508</v>
      </c>
      <c r="AF9" s="7">
        <f t="shared" si="16"/>
        <v>9.4872563194065035E-2</v>
      </c>
      <c r="AG9" s="7">
        <f t="shared" si="17"/>
        <v>0.2999493644167136</v>
      </c>
      <c r="AH9" s="7">
        <f t="shared" si="18"/>
        <v>1.5575525585758581E-3</v>
      </c>
      <c r="AI9" s="7">
        <f t="shared" si="19"/>
        <v>0.36197518100162329</v>
      </c>
      <c r="AJ9" s="7">
        <f t="shared" si="20"/>
        <v>0.29655394017270553</v>
      </c>
      <c r="AN9">
        <v>1</v>
      </c>
      <c r="AO9" t="s">
        <v>107</v>
      </c>
      <c r="AP9">
        <v>0.25134659999999998</v>
      </c>
      <c r="AQ9">
        <v>-0.46051540000000002</v>
      </c>
      <c r="AR9">
        <v>0.96320859999999997</v>
      </c>
      <c r="AS9">
        <v>0.43278129999999998</v>
      </c>
    </row>
    <row r="10" spans="1:45" x14ac:dyDescent="0.25">
      <c r="A10">
        <v>8</v>
      </c>
      <c r="B10">
        <f>AP46</f>
        <v>1.6682999999999999E-3</v>
      </c>
      <c r="C10">
        <f>AP42</f>
        <v>-6.5564000000000004E-3</v>
      </c>
      <c r="D10">
        <f>AP45</f>
        <v>-3.7299999999999999E-5</v>
      </c>
      <c r="E10">
        <f>AP43</f>
        <v>2.6535999999999999E-3</v>
      </c>
      <c r="F10">
        <f>AP44</f>
        <v>3.9829000000000002E-3</v>
      </c>
      <c r="G10">
        <f>AQ46</f>
        <v>-2.1334599999999999E-2</v>
      </c>
      <c r="H10">
        <f>AQ42</f>
        <v>-7.8611299999999995E-2</v>
      </c>
      <c r="I10">
        <f>AQ45</f>
        <v>-4.0200000000000001E-4</v>
      </c>
      <c r="J10">
        <f>AQ43</f>
        <v>-8.1332100000000004E-2</v>
      </c>
      <c r="K10">
        <f>AQ44</f>
        <v>-6.5196100000000007E-2</v>
      </c>
      <c r="L10">
        <f>AR46</f>
        <v>2.4671100000000001E-2</v>
      </c>
      <c r="M10">
        <f>AR42</f>
        <v>6.5498500000000001E-2</v>
      </c>
      <c r="N10">
        <f>AR45</f>
        <v>3.2749999999999999E-4</v>
      </c>
      <c r="O10">
        <f>AR43</f>
        <v>8.6639400000000005E-2</v>
      </c>
      <c r="P10">
        <f>AR44</f>
        <v>7.3161900000000002E-2</v>
      </c>
      <c r="Q10">
        <f t="shared" si="1"/>
        <v>2.8036954396548379E-3</v>
      </c>
      <c r="R10">
        <f t="shared" si="2"/>
        <v>-1.101849114700772E-2</v>
      </c>
      <c r="S10">
        <f t="shared" si="3"/>
        <v>-6.2685272372550174E-5</v>
      </c>
      <c r="T10">
        <f t="shared" si="4"/>
        <v>4.4595613610670009E-3</v>
      </c>
      <c r="U10">
        <f t="shared" si="5"/>
        <v>6.6935434673627368E-3</v>
      </c>
      <c r="V10">
        <f t="shared" si="6"/>
        <v>-3.58542952267938E-2</v>
      </c>
      <c r="W10">
        <f t="shared" si="7"/>
        <v>-0.13211181640912206</v>
      </c>
      <c r="X10">
        <f t="shared" si="8"/>
        <v>-6.7558926256743089E-4</v>
      </c>
      <c r="Y10">
        <f t="shared" si="9"/>
        <v>-0.13668431209467796</v>
      </c>
      <c r="Z10">
        <f t="shared" si="10"/>
        <v>-0.10956662965490667</v>
      </c>
      <c r="AA10">
        <f t="shared" si="11"/>
        <v>4.1461518049072991E-2</v>
      </c>
      <c r="AB10">
        <f t="shared" si="12"/>
        <v>0.11007483411510664</v>
      </c>
      <c r="AC10">
        <f t="shared" si="13"/>
        <v>5.5038677485281986E-4</v>
      </c>
      <c r="AD10">
        <f t="shared" si="14"/>
        <v>0.14560360287384247</v>
      </c>
      <c r="AE10">
        <f t="shared" si="15"/>
        <v>0.12295371658963214</v>
      </c>
      <c r="AF10" s="7">
        <f t="shared" si="16"/>
        <v>7.7315813275866785E-2</v>
      </c>
      <c r="AG10" s="7">
        <f t="shared" si="17"/>
        <v>0.24218665052422872</v>
      </c>
      <c r="AH10" s="7">
        <f t="shared" si="18"/>
        <v>1.2259760374202506E-3</v>
      </c>
      <c r="AI10" s="7">
        <f t="shared" si="19"/>
        <v>0.28228791496852046</v>
      </c>
      <c r="AJ10" s="7">
        <f t="shared" si="20"/>
        <v>0.23252034624453882</v>
      </c>
      <c r="AN10">
        <v>1</v>
      </c>
      <c r="AO10" t="s">
        <v>108</v>
      </c>
      <c r="AP10">
        <v>-3.0249999999999998E-4</v>
      </c>
      <c r="AQ10">
        <v>-2.8842E-3</v>
      </c>
      <c r="AR10">
        <v>2.2793000000000002E-3</v>
      </c>
      <c r="AS10">
        <v>1.5696E-3</v>
      </c>
    </row>
    <row r="11" spans="1:45" x14ac:dyDescent="0.25">
      <c r="A11">
        <v>9</v>
      </c>
      <c r="B11">
        <f>AP51</f>
        <v>8.698E-4</v>
      </c>
      <c r="C11">
        <f>AP47</f>
        <v>-3.3427000000000001E-3</v>
      </c>
      <c r="D11">
        <f>AP50</f>
        <v>-1.34E-5</v>
      </c>
      <c r="E11">
        <f>AP48</f>
        <v>4.1247000000000002E-3</v>
      </c>
      <c r="F11">
        <f>AP49</f>
        <v>2.8200999999999999E-3</v>
      </c>
      <c r="G11">
        <f>AQ51</f>
        <v>-1.78537E-2</v>
      </c>
      <c r="H11">
        <f>AQ47</f>
        <v>-6.1930399999999997E-2</v>
      </c>
      <c r="I11">
        <f>AQ50</f>
        <v>-3.1E-4</v>
      </c>
      <c r="J11">
        <f>AQ48</f>
        <v>-6.3470499999999999E-2</v>
      </c>
      <c r="K11">
        <f>AQ49</f>
        <v>-5.3852499999999998E-2</v>
      </c>
      <c r="L11">
        <f>AR51</f>
        <v>1.9593200000000002E-2</v>
      </c>
      <c r="M11">
        <f>AR47</f>
        <v>5.5245000000000002E-2</v>
      </c>
      <c r="N11">
        <f>AR50</f>
        <v>2.832E-4</v>
      </c>
      <c r="O11">
        <f>AR48</f>
        <v>7.17198E-2</v>
      </c>
      <c r="P11">
        <f>AR49</f>
        <v>5.9492700000000003E-2</v>
      </c>
      <c r="Q11">
        <f t="shared" si="1"/>
        <v>1.4617600511968938E-3</v>
      </c>
      <c r="R11">
        <f t="shared" si="2"/>
        <v>-5.6176423581695304E-3</v>
      </c>
      <c r="S11">
        <f t="shared" si="3"/>
        <v>-2.2519642085581029E-5</v>
      </c>
      <c r="T11">
        <f t="shared" si="4"/>
        <v>6.9318483365967219E-3</v>
      </c>
      <c r="U11">
        <f t="shared" si="5"/>
        <v>4.7393763168318698E-3</v>
      </c>
      <c r="V11">
        <f t="shared" si="6"/>
        <v>-3.0004398052487911E-2</v>
      </c>
      <c r="W11">
        <f t="shared" si="7"/>
        <v>-0.10407839121021396</v>
      </c>
      <c r="X11">
        <f t="shared" si="8"/>
        <v>-5.2097679451717301E-4</v>
      </c>
      <c r="Y11">
        <f t="shared" si="9"/>
        <v>-0.10666663753678139</v>
      </c>
      <c r="Z11">
        <f t="shared" si="10"/>
        <v>-9.0502912344309863E-2</v>
      </c>
      <c r="AA11">
        <f t="shared" si="11"/>
        <v>3.2927750097851212E-2</v>
      </c>
      <c r="AB11">
        <f t="shared" si="12"/>
        <v>9.2843106493874922E-2</v>
      </c>
      <c r="AC11">
        <f t="shared" si="13"/>
        <v>4.7593751034601096E-4</v>
      </c>
      <c r="AD11">
        <f t="shared" si="14"/>
        <v>0.12053016615294435</v>
      </c>
      <c r="AE11">
        <f t="shared" si="15"/>
        <v>9.9981664977973617E-2</v>
      </c>
      <c r="AF11" s="7">
        <f t="shared" si="16"/>
        <v>6.2932148150339123E-2</v>
      </c>
      <c r="AG11" s="7">
        <f t="shared" si="17"/>
        <v>0.1969214977040889</v>
      </c>
      <c r="AH11" s="7">
        <f t="shared" si="18"/>
        <v>9.9691430486318396E-4</v>
      </c>
      <c r="AI11" s="7">
        <f t="shared" si="19"/>
        <v>0.22719680368972572</v>
      </c>
      <c r="AJ11" s="7">
        <f t="shared" si="20"/>
        <v>0.19048457732228347</v>
      </c>
      <c r="AN11">
        <v>1</v>
      </c>
      <c r="AO11" t="s">
        <v>109</v>
      </c>
      <c r="AP11">
        <v>3.4938499999999997E-2</v>
      </c>
      <c r="AQ11">
        <v>-7.8030199999999994E-2</v>
      </c>
      <c r="AR11">
        <v>0.14790719999999999</v>
      </c>
      <c r="AS11">
        <v>6.8680099999999994E-2</v>
      </c>
    </row>
    <row r="12" spans="1:45" x14ac:dyDescent="0.25">
      <c r="A12">
        <v>10</v>
      </c>
      <c r="B12">
        <f>AP56</f>
        <v>4.6119999999999999E-4</v>
      </c>
      <c r="C12">
        <f>AP52</f>
        <v>-1.9369999999999999E-3</v>
      </c>
      <c r="D12" s="5">
        <f>AP55</f>
        <v>-7.1799999999999999E-6</v>
      </c>
      <c r="E12">
        <f>AP53</f>
        <v>1.5468000000000001E-3</v>
      </c>
      <c r="F12">
        <f>AP54</f>
        <v>1.1792E-3</v>
      </c>
      <c r="G12">
        <f>AQ56</f>
        <v>-1.4909499999999999E-2</v>
      </c>
      <c r="H12">
        <f>AQ52</f>
        <v>-4.9582300000000003E-2</v>
      </c>
      <c r="I12" s="5">
        <f>AQ55</f>
        <v>-2.5159999999999999E-4</v>
      </c>
      <c r="J12">
        <f>AQ53</f>
        <v>-5.5156499999999997E-2</v>
      </c>
      <c r="K12">
        <f>AQ54</f>
        <v>-4.5417199999999998E-2</v>
      </c>
      <c r="L12">
        <f>AR56</f>
        <v>1.58318E-2</v>
      </c>
      <c r="M12">
        <f>AR52</f>
        <v>4.57083E-2</v>
      </c>
      <c r="N12" s="5">
        <f>AR55</f>
        <v>2.3719999999999999E-4</v>
      </c>
      <c r="O12">
        <f>AR53</f>
        <v>5.8250000000000003E-2</v>
      </c>
      <c r="P12">
        <f>AR54</f>
        <v>4.7775600000000001E-2</v>
      </c>
      <c r="Q12">
        <f t="shared" si="1"/>
        <v>7.7507902461716196E-4</v>
      </c>
      <c r="R12">
        <f t="shared" si="2"/>
        <v>-3.255264680579884E-3</v>
      </c>
      <c r="S12">
        <f t="shared" si="3"/>
        <v>-1.2066494789139684E-5</v>
      </c>
      <c r="T12">
        <f t="shared" si="4"/>
        <v>2.5995061476102041E-3</v>
      </c>
      <c r="U12">
        <f t="shared" si="5"/>
        <v>1.9817285035311303E-3</v>
      </c>
      <c r="V12">
        <f t="shared" si="6"/>
        <v>-2.505646296081868E-2</v>
      </c>
      <c r="W12">
        <f t="shared" si="7"/>
        <v>-8.3326541028351062E-2</v>
      </c>
      <c r="X12">
        <f t="shared" si="8"/>
        <v>-4.2283148871135717E-4</v>
      </c>
      <c r="Y12">
        <f t="shared" si="9"/>
        <v>-9.2694376021891775E-2</v>
      </c>
      <c r="Z12">
        <f t="shared" si="10"/>
        <v>-7.6326797651436615E-2</v>
      </c>
      <c r="AA12">
        <f t="shared" si="11"/>
        <v>2.6606452953022514E-2</v>
      </c>
      <c r="AB12">
        <f t="shared" si="12"/>
        <v>7.6816011667191292E-2</v>
      </c>
      <c r="AC12">
        <f t="shared" si="13"/>
        <v>3.9863127632088207E-4</v>
      </c>
      <c r="AD12">
        <f t="shared" si="14"/>
        <v>9.7893220260081709E-2</v>
      </c>
      <c r="AE12">
        <f t="shared" si="15"/>
        <v>8.0290254658498872E-2</v>
      </c>
      <c r="AF12" s="7">
        <f t="shared" si="16"/>
        <v>5.1662915913841194E-2</v>
      </c>
      <c r="AG12" s="7">
        <f t="shared" si="17"/>
        <v>0.16014255269554234</v>
      </c>
      <c r="AH12" s="7">
        <f t="shared" si="18"/>
        <v>8.2146276503223918E-4</v>
      </c>
      <c r="AI12" s="7">
        <f t="shared" si="19"/>
        <v>0.19058759628197347</v>
      </c>
      <c r="AJ12" s="7">
        <f t="shared" si="20"/>
        <v>0.1566170523099355</v>
      </c>
      <c r="AN12">
        <v>2</v>
      </c>
      <c r="AO12" t="s">
        <v>105</v>
      </c>
      <c r="AP12">
        <v>-0.32676080000000002</v>
      </c>
      <c r="AQ12">
        <v>-0.59375330000000004</v>
      </c>
      <c r="AR12">
        <v>-5.97682E-2</v>
      </c>
      <c r="AS12">
        <v>0.16231999999999999</v>
      </c>
    </row>
    <row r="13" spans="1:45" x14ac:dyDescent="0.25">
      <c r="A13">
        <v>11</v>
      </c>
      <c r="B13">
        <f>AP61</f>
        <v>2.6019999999999998E-4</v>
      </c>
      <c r="C13">
        <f>AP57</f>
        <v>-1.0161E-3</v>
      </c>
      <c r="D13" s="5">
        <f>AP60</f>
        <v>-5.7899999999999996E-6</v>
      </c>
      <c r="E13">
        <f>AP58</f>
        <v>4.3080000000000001E-4</v>
      </c>
      <c r="F13">
        <f>AP59</f>
        <v>6.9499999999999998E-4</v>
      </c>
      <c r="G13">
        <f>AQ61</f>
        <v>-1.2323300000000001E-2</v>
      </c>
      <c r="H13">
        <f>AQ57</f>
        <v>-3.9847500000000001E-2</v>
      </c>
      <c r="I13" s="5">
        <f>AQ60</f>
        <v>-2.051E-4</v>
      </c>
      <c r="J13">
        <f>AQ58</f>
        <v>-4.5883100000000003E-2</v>
      </c>
      <c r="K13">
        <f>AQ59</f>
        <v>-3.72363E-2</v>
      </c>
      <c r="L13">
        <f>AR61</f>
        <v>1.28437E-2</v>
      </c>
      <c r="M13">
        <f>AR57</f>
        <v>3.7815300000000003E-2</v>
      </c>
      <c r="N13" s="5">
        <f>AR60</f>
        <v>1.9349999999999999E-4</v>
      </c>
      <c r="O13">
        <f>AR58</f>
        <v>4.6744599999999997E-2</v>
      </c>
      <c r="P13">
        <f>AR59</f>
        <v>3.8626199999999999E-2</v>
      </c>
      <c r="Q13">
        <f t="shared" si="1"/>
        <v>4.3728439333344651E-4</v>
      </c>
      <c r="R13">
        <f t="shared" si="2"/>
        <v>-1.7076274868029018E-3</v>
      </c>
      <c r="S13">
        <f t="shared" si="3"/>
        <v>-9.7305020653368756E-6</v>
      </c>
      <c r="T13">
        <f t="shared" si="4"/>
        <v>7.2398968734838109E-4</v>
      </c>
      <c r="U13">
        <f t="shared" si="5"/>
        <v>1.1679963619014039E-3</v>
      </c>
      <c r="V13">
        <f t="shared" si="6"/>
        <v>-2.0710172038301545E-2</v>
      </c>
      <c r="W13">
        <f t="shared" si="7"/>
        <v>-6.6966525224267909E-2</v>
      </c>
      <c r="X13">
        <f t="shared" si="8"/>
        <v>-3.4468496953378127E-4</v>
      </c>
      <c r="Y13">
        <f t="shared" si="9"/>
        <v>-7.710977535648679E-2</v>
      </c>
      <c r="Z13">
        <f t="shared" si="10"/>
        <v>-6.2578220044128413E-2</v>
      </c>
      <c r="AA13">
        <f t="shared" si="11"/>
        <v>2.1584740824968435E-2</v>
      </c>
      <c r="AB13">
        <f t="shared" si="12"/>
        <v>6.3551270250662109E-2</v>
      </c>
      <c r="AC13">
        <f t="shared" si="13"/>
        <v>3.251903539970096E-4</v>
      </c>
      <c r="AD13">
        <f t="shared" si="14"/>
        <v>7.8557586674153052E-2</v>
      </c>
      <c r="AE13">
        <f t="shared" si="15"/>
        <v>6.4914044710900731E-2</v>
      </c>
      <c r="AF13" s="7">
        <f t="shared" si="16"/>
        <v>4.229491286326998E-2</v>
      </c>
      <c r="AG13" s="7">
        <f t="shared" si="17"/>
        <v>0.13051779547493003</v>
      </c>
      <c r="AH13" s="7">
        <f t="shared" si="18"/>
        <v>6.6987532353079081E-4</v>
      </c>
      <c r="AI13" s="7">
        <f t="shared" si="19"/>
        <v>0.15566736203063986</v>
      </c>
      <c r="AJ13" s="7">
        <f t="shared" si="20"/>
        <v>0.12749226475502914</v>
      </c>
      <c r="AN13">
        <v>2</v>
      </c>
      <c r="AO13" t="s">
        <v>106</v>
      </c>
      <c r="AP13">
        <v>0.1474029</v>
      </c>
      <c r="AQ13">
        <v>-0.42499700000000001</v>
      </c>
      <c r="AR13">
        <v>0.71980279999999996</v>
      </c>
      <c r="AS13">
        <v>0.34799439999999998</v>
      </c>
    </row>
    <row r="14" spans="1:45" x14ac:dyDescent="0.25">
      <c r="A14">
        <v>12</v>
      </c>
      <c r="B14">
        <f>AP66</f>
        <v>1.3540000000000001E-4</v>
      </c>
      <c r="C14">
        <f>AP62</f>
        <v>-5.2470000000000001E-4</v>
      </c>
      <c r="D14" s="5">
        <f>AP65</f>
        <v>-1.9700000000000002E-6</v>
      </c>
      <c r="E14">
        <f>AP63</f>
        <v>6.8190000000000004E-4</v>
      </c>
      <c r="F14">
        <f>AP64</f>
        <v>4.2470000000000002E-4</v>
      </c>
      <c r="G14">
        <f>AQ66</f>
        <v>-1.0223899999999999E-2</v>
      </c>
      <c r="H14">
        <f>AQ62</f>
        <v>-3.2315799999999999E-2</v>
      </c>
      <c r="I14" s="5">
        <f>AQ65</f>
        <v>-1.6589999999999999E-4</v>
      </c>
      <c r="J14">
        <f>AQ63</f>
        <v>-3.7567900000000001E-2</v>
      </c>
      <c r="K14">
        <f>AQ64</f>
        <v>-3.1068800000000001E-2</v>
      </c>
      <c r="L14">
        <f>AR66</f>
        <v>1.0494699999999999E-2</v>
      </c>
      <c r="M14">
        <f>AR62</f>
        <v>3.12664E-2</v>
      </c>
      <c r="N14" s="5">
        <f>AR65</f>
        <v>1.6200000000000001E-4</v>
      </c>
      <c r="O14">
        <f>AR63</f>
        <v>3.89317E-2</v>
      </c>
      <c r="P14">
        <f>AR64</f>
        <v>3.1918200000000001E-2</v>
      </c>
      <c r="Q14">
        <f t="shared" si="1"/>
        <v>2.2754921928266206E-4</v>
      </c>
      <c r="R14">
        <f t="shared" si="2"/>
        <v>-8.817952389779377E-4</v>
      </c>
      <c r="S14">
        <f t="shared" si="3"/>
        <v>-3.3107235006413903E-6</v>
      </c>
      <c r="T14">
        <f t="shared" si="4"/>
        <v>1.1459808909072913E-3</v>
      </c>
      <c r="U14">
        <f t="shared" si="5"/>
        <v>7.1373820848852712E-4</v>
      </c>
      <c r="V14">
        <f t="shared" si="6"/>
        <v>-1.7181982740206856E-2</v>
      </c>
      <c r="W14">
        <f t="shared" si="7"/>
        <v>-5.4308973858896964E-2</v>
      </c>
      <c r="X14">
        <f t="shared" si="8"/>
        <v>-2.7880661358193227E-4</v>
      </c>
      <c r="Y14">
        <f t="shared" si="9"/>
        <v>-6.313549715723131E-2</v>
      </c>
      <c r="Z14">
        <f t="shared" si="10"/>
        <v>-5.2213302688694015E-2</v>
      </c>
      <c r="AA14">
        <f t="shared" si="11"/>
        <v>1.763708117877218E-2</v>
      </c>
      <c r="AB14">
        <f t="shared" si="12"/>
        <v>5.2545383380941092E-2</v>
      </c>
      <c r="AC14">
        <f t="shared" si="13"/>
        <v>2.7225238939284529E-4</v>
      </c>
      <c r="AD14">
        <f t="shared" si="14"/>
        <v>6.542745893904589E-2</v>
      </c>
      <c r="AE14">
        <f t="shared" si="15"/>
        <v>5.3640779105671076E-2</v>
      </c>
      <c r="AF14" s="7">
        <f t="shared" si="16"/>
        <v>3.4819063918979036E-2</v>
      </c>
      <c r="AG14" s="7">
        <f t="shared" si="17"/>
        <v>0.10685435723983805</v>
      </c>
      <c r="AH14" s="7">
        <f t="shared" si="18"/>
        <v>5.5105900297477755E-4</v>
      </c>
      <c r="AI14" s="7">
        <f t="shared" si="19"/>
        <v>0.12856295609627721</v>
      </c>
      <c r="AJ14" s="7">
        <f t="shared" si="20"/>
        <v>0.10585408179436509</v>
      </c>
      <c r="AN14">
        <v>2</v>
      </c>
      <c r="AO14" t="s">
        <v>107</v>
      </c>
      <c r="AP14">
        <v>0.17563619999999999</v>
      </c>
      <c r="AQ14">
        <v>-0.29580800000000002</v>
      </c>
      <c r="AR14">
        <v>0.64708030000000005</v>
      </c>
      <c r="AS14">
        <v>0.28661769999999998</v>
      </c>
    </row>
    <row r="15" spans="1:45" x14ac:dyDescent="0.25">
      <c r="A15">
        <v>13</v>
      </c>
      <c r="B15">
        <f>AP71</f>
        <v>7.2700000000000005E-5</v>
      </c>
      <c r="C15">
        <f>AP67</f>
        <v>-3.055E-4</v>
      </c>
      <c r="D15" s="5">
        <f>AP70</f>
        <v>-1.2100000000000001E-6</v>
      </c>
      <c r="E15">
        <f>AP68</f>
        <v>2.176E-4</v>
      </c>
      <c r="F15">
        <f>AP69</f>
        <v>1.7560000000000001E-4</v>
      </c>
      <c r="G15">
        <f>AQ71</f>
        <v>-8.4574000000000003E-3</v>
      </c>
      <c r="H15">
        <f>AQ67</f>
        <v>-2.63795E-2</v>
      </c>
      <c r="I15" s="5">
        <f>AQ70</f>
        <v>-1.3669999999999999E-4</v>
      </c>
      <c r="J15">
        <f>AQ68</f>
        <v>-3.16011E-2</v>
      </c>
      <c r="K15">
        <f>AQ69</f>
        <v>-2.5891999999999998E-2</v>
      </c>
      <c r="L15">
        <f>AR71</f>
        <v>8.6028000000000007E-3</v>
      </c>
      <c r="M15">
        <f>AR67</f>
        <v>2.57685E-2</v>
      </c>
      <c r="N15" s="5">
        <f>AR70</f>
        <v>1.3420000000000001E-4</v>
      </c>
      <c r="O15">
        <f>AR68</f>
        <v>3.20364E-2</v>
      </c>
      <c r="P15">
        <f>AR69</f>
        <v>2.6243200000000001E-2</v>
      </c>
      <c r="Q15">
        <f t="shared" si="1"/>
        <v>1.2217746116580154E-4</v>
      </c>
      <c r="R15">
        <f t="shared" si="2"/>
        <v>-5.1341422814514949E-4</v>
      </c>
      <c r="S15">
        <f t="shared" si="3"/>
        <v>-2.0334900689218688E-6</v>
      </c>
      <c r="T15">
        <f t="shared" si="4"/>
        <v>3.6569209834495759E-4</v>
      </c>
      <c r="U15">
        <f t="shared" si="5"/>
        <v>2.9510814553940511E-4</v>
      </c>
      <c r="V15">
        <f t="shared" si="6"/>
        <v>-1.4213255296611417E-2</v>
      </c>
      <c r="W15">
        <f t="shared" si="7"/>
        <v>-4.4332604357954081E-2</v>
      </c>
      <c r="X15">
        <f t="shared" si="8"/>
        <v>-2.2973396067902435E-4</v>
      </c>
      <c r="Y15">
        <f t="shared" si="9"/>
        <v>-5.3107870261989147E-2</v>
      </c>
      <c r="Z15">
        <f t="shared" si="10"/>
        <v>-4.3513326334318203E-2</v>
      </c>
      <c r="AA15">
        <f t="shared" si="11"/>
        <v>1.4457610218943021E-2</v>
      </c>
      <c r="AB15">
        <f t="shared" si="12"/>
        <v>4.3305775901663783E-2</v>
      </c>
      <c r="AC15">
        <f t="shared" si="13"/>
        <v>2.2553253491678911E-4</v>
      </c>
      <c r="AD15">
        <f t="shared" si="14"/>
        <v>5.3839422515709556E-2</v>
      </c>
      <c r="AE15">
        <f t="shared" si="15"/>
        <v>4.4103542625397021E-2</v>
      </c>
      <c r="AF15" s="7">
        <f t="shared" si="16"/>
        <v>2.8670865515554436E-2</v>
      </c>
      <c r="AG15" s="7">
        <f t="shared" si="17"/>
        <v>8.7638380259617871E-2</v>
      </c>
      <c r="AH15" s="7">
        <f t="shared" si="18"/>
        <v>4.5526649559581348E-4</v>
      </c>
      <c r="AI15" s="7">
        <f t="shared" si="19"/>
        <v>0.10694729277769871</v>
      </c>
      <c r="AJ15" s="7">
        <f t="shared" si="20"/>
        <v>8.7616868959715224E-2</v>
      </c>
      <c r="AN15">
        <v>2</v>
      </c>
      <c r="AO15" t="s">
        <v>108</v>
      </c>
      <c r="AP15">
        <v>-1.7015000000000001E-3</v>
      </c>
      <c r="AQ15">
        <v>-3.6278999999999999E-3</v>
      </c>
      <c r="AR15">
        <v>2.2489999999999999E-4</v>
      </c>
      <c r="AS15">
        <v>1.1712000000000001E-3</v>
      </c>
    </row>
    <row r="16" spans="1:45" x14ac:dyDescent="0.25">
      <c r="A16">
        <v>14</v>
      </c>
      <c r="B16">
        <f>AP76</f>
        <v>4.07E-5</v>
      </c>
      <c r="C16">
        <f>AP72</f>
        <v>-1.5779999999999999E-4</v>
      </c>
      <c r="D16" s="5">
        <f>AP75</f>
        <v>-8.9199999999999999E-7</v>
      </c>
      <c r="E16">
        <f>AP73</f>
        <v>7.1500000000000003E-5</v>
      </c>
      <c r="F16">
        <f>AP74</f>
        <v>1.199E-4</v>
      </c>
      <c r="G16">
        <f>AQ76</f>
        <v>-7.0060000000000001E-3</v>
      </c>
      <c r="H16">
        <f>AQ72</f>
        <v>-2.1604000000000002E-2</v>
      </c>
      <c r="I16" s="5">
        <f>AQ75</f>
        <v>-1.131E-4</v>
      </c>
      <c r="J16">
        <f>AQ73</f>
        <v>-2.63544E-2</v>
      </c>
      <c r="K16">
        <f>AQ74</f>
        <v>-2.1438800000000001E-2</v>
      </c>
      <c r="L16">
        <f>AR76</f>
        <v>7.0873000000000004E-3</v>
      </c>
      <c r="M16">
        <f>AR72</f>
        <v>2.1288399999999999E-2</v>
      </c>
      <c r="N16" s="5">
        <f>AR75</f>
        <v>1.1129999999999999E-4</v>
      </c>
      <c r="O16">
        <f>AR73</f>
        <v>2.6497400000000001E-2</v>
      </c>
      <c r="P16">
        <f>AR74</f>
        <v>2.1678599999999999E-2</v>
      </c>
      <c r="Q16">
        <f t="shared" si="1"/>
        <v>6.8399211409190142E-5</v>
      </c>
      <c r="R16">
        <f t="shared" si="2"/>
        <v>-2.6519399411228998E-4</v>
      </c>
      <c r="S16">
        <f t="shared" si="3"/>
        <v>-1.4990687119655431E-6</v>
      </c>
      <c r="T16">
        <f t="shared" si="4"/>
        <v>1.2016077679992862E-4</v>
      </c>
      <c r="U16">
        <f t="shared" si="5"/>
        <v>2.0150037955680338E-4</v>
      </c>
      <c r="V16">
        <f t="shared" si="6"/>
        <v>-1.177407555608811E-2</v>
      </c>
      <c r="W16">
        <f t="shared" si="7"/>
        <v>-3.6307040866932282E-2</v>
      </c>
      <c r="X16">
        <f t="shared" si="8"/>
        <v>-1.9007250148352344E-4</v>
      </c>
      <c r="Y16">
        <f t="shared" si="9"/>
        <v>-4.429042204330124E-2</v>
      </c>
      <c r="Z16">
        <f t="shared" si="10"/>
        <v>-3.6029410652563772E-2</v>
      </c>
      <c r="AA16">
        <f t="shared" si="11"/>
        <v>1.1910705921876001E-2</v>
      </c>
      <c r="AB16">
        <f t="shared" si="12"/>
        <v>3.5776652878707696E-2</v>
      </c>
      <c r="AC16">
        <f t="shared" si="13"/>
        <v>1.8704747493471406E-4</v>
      </c>
      <c r="AD16">
        <f t="shared" si="14"/>
        <v>4.4530743596901103E-2</v>
      </c>
      <c r="AE16">
        <f t="shared" si="15"/>
        <v>3.6432411411677378E-2</v>
      </c>
      <c r="AF16" s="7">
        <f t="shared" si="16"/>
        <v>2.3684781477964111E-2</v>
      </c>
      <c r="AG16" s="7">
        <f t="shared" si="17"/>
        <v>7.2083693745639971E-2</v>
      </c>
      <c r="AH16" s="7">
        <f t="shared" si="18"/>
        <v>3.7711997641823748E-4</v>
      </c>
      <c r="AI16" s="7">
        <f t="shared" si="19"/>
        <v>8.8821165640202343E-2</v>
      </c>
      <c r="AJ16" s="7">
        <f t="shared" si="20"/>
        <v>7.2461822064241149E-2</v>
      </c>
      <c r="AN16">
        <v>2</v>
      </c>
      <c r="AO16" t="s">
        <v>109</v>
      </c>
      <c r="AP16">
        <v>7.3135199999999997E-2</v>
      </c>
      <c r="AQ16">
        <v>-3.0969500000000001E-2</v>
      </c>
      <c r="AR16">
        <v>0.17723990000000001</v>
      </c>
      <c r="AS16">
        <v>6.3291100000000003E-2</v>
      </c>
    </row>
    <row r="17" spans="1:45" x14ac:dyDescent="0.25">
      <c r="A17">
        <v>15</v>
      </c>
      <c r="B17">
        <f>AP81</f>
        <v>2.1100000000000001E-5</v>
      </c>
      <c r="C17">
        <f>AP77</f>
        <v>-8.2399999999999997E-5</v>
      </c>
      <c r="D17" s="5">
        <f>AP80</f>
        <v>-2.9499999999999998E-7</v>
      </c>
      <c r="E17">
        <f>AP78</f>
        <v>1.115E-4</v>
      </c>
      <c r="F17">
        <f>AP79</f>
        <v>6.1799999999999998E-5</v>
      </c>
      <c r="G17">
        <f>AQ81</f>
        <v>-5.8031999999999997E-3</v>
      </c>
      <c r="H17">
        <f>AQ77</f>
        <v>-1.7748E-2</v>
      </c>
      <c r="I17" s="5">
        <f>AQ80</f>
        <v>-9.2999999999999997E-5</v>
      </c>
      <c r="J17">
        <f>AQ78</f>
        <v>-2.1862400000000001E-2</v>
      </c>
      <c r="K17">
        <f>AQ79</f>
        <v>-1.79349E-2</v>
      </c>
      <c r="L17">
        <f>AR81</f>
        <v>5.8455E-3</v>
      </c>
      <c r="M17">
        <f>AR77</f>
        <v>1.75832E-2</v>
      </c>
      <c r="N17" s="5">
        <f>AR80</f>
        <v>9.2399999999999996E-5</v>
      </c>
      <c r="O17">
        <f>AR78</f>
        <v>2.2085299999999999E-2</v>
      </c>
      <c r="P17">
        <f>AR79</f>
        <v>1.8058500000000002E-2</v>
      </c>
      <c r="Q17">
        <f t="shared" si="1"/>
        <v>3.5460033433265653E-5</v>
      </c>
      <c r="R17">
        <f t="shared" si="2"/>
        <v>-1.3847899312327438E-4</v>
      </c>
      <c r="S17">
        <f t="shared" si="3"/>
        <v>-4.9576823994376143E-7</v>
      </c>
      <c r="T17">
        <f t="shared" si="4"/>
        <v>1.8738358899569288E-4</v>
      </c>
      <c r="U17">
        <f t="shared" si="5"/>
        <v>1.0385924484245578E-4</v>
      </c>
      <c r="V17">
        <f t="shared" si="6"/>
        <v>-9.7526855933614785E-3</v>
      </c>
      <c r="W17">
        <f t="shared" si="7"/>
        <v>-2.9826761771260601E-2</v>
      </c>
      <c r="X17">
        <f t="shared" si="8"/>
        <v>-1.562930383551519E-4</v>
      </c>
      <c r="Y17">
        <f t="shared" si="9"/>
        <v>-3.6741300233716918E-2</v>
      </c>
      <c r="Z17">
        <f t="shared" si="10"/>
        <v>-3.014086036124531E-2</v>
      </c>
      <c r="AA17">
        <f t="shared" si="11"/>
        <v>9.8237737172585E-3</v>
      </c>
      <c r="AB17">
        <f t="shared" si="12"/>
        <v>2.9549803785014053E-2</v>
      </c>
      <c r="AC17">
        <f t="shared" si="13"/>
        <v>1.5528469617221544E-4</v>
      </c>
      <c r="AD17">
        <f t="shared" si="14"/>
        <v>3.7115899354677809E-2</v>
      </c>
      <c r="AE17">
        <f t="shared" si="15"/>
        <v>3.0348578850930227E-2</v>
      </c>
      <c r="AF17" s="7">
        <f t="shared" si="16"/>
        <v>1.9576459310619979E-2</v>
      </c>
      <c r="AG17" s="7">
        <f t="shared" si="17"/>
        <v>5.9376565556274657E-2</v>
      </c>
      <c r="AH17" s="7">
        <f t="shared" si="18"/>
        <v>3.1157773452736737E-4</v>
      </c>
      <c r="AI17" s="7">
        <f t="shared" si="19"/>
        <v>7.3857199588394734E-2</v>
      </c>
      <c r="AJ17" s="7">
        <f t="shared" si="20"/>
        <v>6.0489439212175533E-2</v>
      </c>
      <c r="AN17">
        <v>3</v>
      </c>
      <c r="AO17" t="s">
        <v>105</v>
      </c>
      <c r="AP17">
        <v>-0.14164930000000001</v>
      </c>
      <c r="AQ17">
        <v>-0.3561898</v>
      </c>
      <c r="AR17">
        <v>7.2891300000000006E-2</v>
      </c>
      <c r="AS17">
        <v>0.1304314</v>
      </c>
    </row>
    <row r="18" spans="1:45" x14ac:dyDescent="0.25">
      <c r="AN18">
        <v>3</v>
      </c>
      <c r="AO18" t="s">
        <v>106</v>
      </c>
      <c r="AP18">
        <v>0.13970540000000001</v>
      </c>
      <c r="AQ18">
        <v>-0.18704999999999999</v>
      </c>
      <c r="AR18">
        <v>0.46646070000000001</v>
      </c>
      <c r="AS18">
        <v>0.1986531</v>
      </c>
    </row>
    <row r="19" spans="1:45" x14ac:dyDescent="0.25">
      <c r="AN19">
        <v>3</v>
      </c>
      <c r="AO19" t="s">
        <v>107</v>
      </c>
      <c r="AP19">
        <v>0.1073793</v>
      </c>
      <c r="AQ19">
        <v>-0.20676749999999999</v>
      </c>
      <c r="AR19">
        <v>0.42152620000000002</v>
      </c>
      <c r="AS19">
        <v>0.19098770000000001</v>
      </c>
    </row>
    <row r="20" spans="1:45" x14ac:dyDescent="0.25">
      <c r="AN20">
        <v>3</v>
      </c>
      <c r="AO20" t="s">
        <v>108</v>
      </c>
      <c r="AP20">
        <v>-5.934E-4</v>
      </c>
      <c r="AQ20">
        <v>-1.7285E-3</v>
      </c>
      <c r="AR20">
        <v>5.4169999999999999E-4</v>
      </c>
      <c r="AS20">
        <v>6.9010000000000002E-4</v>
      </c>
    </row>
    <row r="21" spans="1:45" x14ac:dyDescent="0.25">
      <c r="AN21">
        <v>3</v>
      </c>
      <c r="AO21" t="s">
        <v>109</v>
      </c>
      <c r="AP21">
        <v>3.1692499999999998E-2</v>
      </c>
      <c r="AQ21">
        <v>-2.9892200000000001E-2</v>
      </c>
      <c r="AR21">
        <v>9.3277200000000005E-2</v>
      </c>
      <c r="AS21">
        <v>3.7440800000000003E-2</v>
      </c>
    </row>
    <row r="22" spans="1:45" x14ac:dyDescent="0.25">
      <c r="AN22">
        <v>4</v>
      </c>
      <c r="AO22" t="s">
        <v>105</v>
      </c>
      <c r="AP22">
        <v>-7.8006300000000001E-2</v>
      </c>
      <c r="AQ22">
        <v>-0.26091579999999998</v>
      </c>
      <c r="AR22">
        <v>0.1049032</v>
      </c>
      <c r="AS22">
        <v>0.1112011</v>
      </c>
    </row>
    <row r="23" spans="1:45" x14ac:dyDescent="0.25">
      <c r="AN23">
        <v>4</v>
      </c>
      <c r="AO23" t="s">
        <v>106</v>
      </c>
      <c r="AP23">
        <v>8.1789299999999995E-2</v>
      </c>
      <c r="AQ23">
        <v>-0.17697060000000001</v>
      </c>
      <c r="AR23">
        <v>0.3405493</v>
      </c>
      <c r="AS23">
        <v>0.15731490000000001</v>
      </c>
    </row>
    <row r="24" spans="1:45" x14ac:dyDescent="0.25">
      <c r="AN24">
        <v>4</v>
      </c>
      <c r="AO24" t="s">
        <v>107</v>
      </c>
      <c r="AP24">
        <v>6.28523E-2</v>
      </c>
      <c r="AQ24">
        <v>-0.16947110000000001</v>
      </c>
      <c r="AR24">
        <v>0.29517579999999999</v>
      </c>
      <c r="AS24">
        <v>0.1412426</v>
      </c>
    </row>
    <row r="25" spans="1:45" x14ac:dyDescent="0.25">
      <c r="AN25">
        <v>4</v>
      </c>
      <c r="AO25" t="s">
        <v>108</v>
      </c>
      <c r="AP25">
        <v>-2.8150000000000001E-4</v>
      </c>
      <c r="AQ25">
        <v>-1.3385000000000001E-3</v>
      </c>
      <c r="AR25">
        <v>7.7539999999999998E-4</v>
      </c>
      <c r="AS25">
        <v>6.4260000000000001E-4</v>
      </c>
    </row>
    <row r="26" spans="1:45" x14ac:dyDescent="0.25">
      <c r="AN26">
        <v>4</v>
      </c>
      <c r="AO26" t="s">
        <v>109</v>
      </c>
      <c r="AP26">
        <v>2.0347799999999999E-2</v>
      </c>
      <c r="AQ26">
        <v>-3.5548999999999997E-2</v>
      </c>
      <c r="AR26">
        <v>7.6244500000000007E-2</v>
      </c>
      <c r="AS26">
        <v>3.3982800000000001E-2</v>
      </c>
    </row>
    <row r="27" spans="1:45" x14ac:dyDescent="0.25">
      <c r="AN27">
        <v>5</v>
      </c>
      <c r="AO27" t="s">
        <v>105</v>
      </c>
      <c r="AP27">
        <v>-4.0730000000000002E-2</v>
      </c>
      <c r="AQ27">
        <v>-0.1796634</v>
      </c>
      <c r="AR27">
        <v>9.8203399999999996E-2</v>
      </c>
      <c r="AS27">
        <v>8.4465499999999999E-2</v>
      </c>
    </row>
    <row r="28" spans="1:45" x14ac:dyDescent="0.25">
      <c r="AN28">
        <v>5</v>
      </c>
      <c r="AO28" t="s">
        <v>106</v>
      </c>
      <c r="AP28">
        <v>1.5240399999999999E-2</v>
      </c>
      <c r="AQ28">
        <v>-0.15599299999999999</v>
      </c>
      <c r="AR28">
        <v>0.1864738</v>
      </c>
      <c r="AS28">
        <v>0.1041025</v>
      </c>
    </row>
    <row r="29" spans="1:45" x14ac:dyDescent="0.25">
      <c r="AN29">
        <v>5</v>
      </c>
      <c r="AO29" t="s">
        <v>107</v>
      </c>
      <c r="AP29">
        <v>2.1450799999999999E-2</v>
      </c>
      <c r="AQ29">
        <v>-0.11881890000000001</v>
      </c>
      <c r="AR29">
        <v>0.16172049999999999</v>
      </c>
      <c r="AS29">
        <v>8.5277900000000004E-2</v>
      </c>
    </row>
    <row r="30" spans="1:45" x14ac:dyDescent="0.25">
      <c r="AN30">
        <v>5</v>
      </c>
      <c r="AO30" t="s">
        <v>108</v>
      </c>
      <c r="AP30">
        <v>-2.2719999999999999E-4</v>
      </c>
      <c r="AQ30">
        <v>-9.3700000000000001E-4</v>
      </c>
      <c r="AR30">
        <v>4.8250000000000002E-4</v>
      </c>
      <c r="AS30">
        <v>4.3150000000000003E-4</v>
      </c>
    </row>
    <row r="31" spans="1:45" x14ac:dyDescent="0.25">
      <c r="AN31">
        <v>5</v>
      </c>
      <c r="AO31" t="s">
        <v>109</v>
      </c>
      <c r="AP31">
        <v>1.0352399999999999E-2</v>
      </c>
      <c r="AQ31">
        <v>-3.2842799999999998E-2</v>
      </c>
      <c r="AR31">
        <v>5.3547600000000001E-2</v>
      </c>
      <c r="AS31">
        <v>2.6260800000000001E-2</v>
      </c>
    </row>
    <row r="32" spans="1:45" x14ac:dyDescent="0.25">
      <c r="AN32">
        <v>6</v>
      </c>
      <c r="AO32" t="s">
        <v>105</v>
      </c>
      <c r="AP32">
        <v>-2.1473200000000001E-2</v>
      </c>
      <c r="AQ32">
        <v>-0.132855</v>
      </c>
      <c r="AR32">
        <v>8.9908699999999994E-2</v>
      </c>
      <c r="AS32">
        <v>6.7715399999999995E-2</v>
      </c>
    </row>
    <row r="33" spans="7:45" x14ac:dyDescent="0.25">
      <c r="AN33">
        <v>6</v>
      </c>
      <c r="AO33" t="s">
        <v>106</v>
      </c>
      <c r="AP33">
        <v>2.4483600000000001E-2</v>
      </c>
      <c r="AQ33">
        <v>-0.1036019</v>
      </c>
      <c r="AR33">
        <v>0.15256910000000001</v>
      </c>
      <c r="AS33">
        <v>7.7870400000000006E-2</v>
      </c>
    </row>
    <row r="34" spans="7:45" x14ac:dyDescent="0.25">
      <c r="AN34">
        <v>6</v>
      </c>
      <c r="AO34" t="s">
        <v>107</v>
      </c>
      <c r="AP34">
        <v>1.7964899999999999E-2</v>
      </c>
      <c r="AQ34">
        <v>-9.4666600000000004E-2</v>
      </c>
      <c r="AR34">
        <v>0.1305964</v>
      </c>
      <c r="AS34">
        <v>6.8475099999999997E-2</v>
      </c>
    </row>
    <row r="35" spans="7:45" x14ac:dyDescent="0.25">
      <c r="AN35">
        <v>6</v>
      </c>
      <c r="AO35" t="s">
        <v>108</v>
      </c>
      <c r="AP35">
        <v>-9.2800000000000006E-5</v>
      </c>
      <c r="AQ35">
        <v>-6.5879999999999997E-4</v>
      </c>
      <c r="AR35">
        <v>4.7320000000000001E-4</v>
      </c>
      <c r="AS35">
        <v>3.4410000000000002E-4</v>
      </c>
    </row>
    <row r="36" spans="7:45" x14ac:dyDescent="0.25">
      <c r="AN36">
        <v>6</v>
      </c>
      <c r="AO36" t="s">
        <v>109</v>
      </c>
      <c r="AP36">
        <v>5.6794999999999997E-3</v>
      </c>
      <c r="AQ36">
        <v>-2.9364600000000001E-2</v>
      </c>
      <c r="AR36">
        <v>4.0723700000000002E-2</v>
      </c>
      <c r="AS36">
        <v>2.1305299999999999E-2</v>
      </c>
    </row>
    <row r="37" spans="7:45" x14ac:dyDescent="0.25">
      <c r="AN37">
        <v>7</v>
      </c>
      <c r="AO37" t="s">
        <v>105</v>
      </c>
      <c r="AP37">
        <v>-1.2295199999999999E-2</v>
      </c>
      <c r="AQ37">
        <v>-0.1015355</v>
      </c>
      <c r="AR37">
        <v>7.6945200000000005E-2</v>
      </c>
      <c r="AS37">
        <v>5.4254299999999998E-2</v>
      </c>
    </row>
    <row r="38" spans="7:45" x14ac:dyDescent="0.25">
      <c r="AN38">
        <v>7</v>
      </c>
      <c r="AO38" t="s">
        <v>106</v>
      </c>
      <c r="AP38">
        <v>1.09683E-2</v>
      </c>
      <c r="AQ38">
        <v>-9.6725900000000004E-2</v>
      </c>
      <c r="AR38">
        <v>0.1186624</v>
      </c>
      <c r="AS38">
        <v>6.5473400000000001E-2</v>
      </c>
    </row>
    <row r="39" spans="7:45" x14ac:dyDescent="0.25">
      <c r="AN39">
        <v>7</v>
      </c>
      <c r="AO39" t="s">
        <v>107</v>
      </c>
      <c r="AP39">
        <v>8.2696999999999996E-3</v>
      </c>
      <c r="AQ39">
        <v>-7.9960400000000001E-2</v>
      </c>
      <c r="AR39">
        <v>9.64999E-2</v>
      </c>
      <c r="AS39">
        <v>5.3640100000000003E-2</v>
      </c>
    </row>
    <row r="40" spans="7:45" x14ac:dyDescent="0.25">
      <c r="AN40">
        <v>7</v>
      </c>
      <c r="AO40" t="s">
        <v>108</v>
      </c>
      <c r="AP40">
        <v>-4.2400000000000001E-5</v>
      </c>
      <c r="AQ40">
        <v>-5.0580000000000004E-4</v>
      </c>
      <c r="AR40">
        <v>4.2099999999999999E-4</v>
      </c>
      <c r="AS40">
        <v>2.8170000000000002E-4</v>
      </c>
    </row>
    <row r="41" spans="7:45" x14ac:dyDescent="0.25">
      <c r="AN41">
        <v>7</v>
      </c>
      <c r="AO41" t="s">
        <v>109</v>
      </c>
      <c r="AP41">
        <v>2.8798999999999999E-3</v>
      </c>
      <c r="AQ41">
        <v>-2.5346400000000002E-2</v>
      </c>
      <c r="AR41">
        <v>3.1106200000000001E-2</v>
      </c>
      <c r="AS41">
        <v>1.7160399999999999E-2</v>
      </c>
    </row>
    <row r="42" spans="7:45" x14ac:dyDescent="0.25">
      <c r="AN42">
        <v>8</v>
      </c>
      <c r="AO42" t="s">
        <v>105</v>
      </c>
      <c r="AP42">
        <v>-6.5564000000000004E-3</v>
      </c>
      <c r="AQ42">
        <v>-7.8611299999999995E-2</v>
      </c>
      <c r="AR42">
        <v>6.5498500000000001E-2</v>
      </c>
      <c r="AS42">
        <v>4.3806299999999999E-2</v>
      </c>
    </row>
    <row r="43" spans="7:45" x14ac:dyDescent="0.25">
      <c r="AN43">
        <v>8</v>
      </c>
      <c r="AO43" t="s">
        <v>106</v>
      </c>
      <c r="AP43">
        <v>2.6535999999999999E-3</v>
      </c>
      <c r="AQ43">
        <v>-8.1332100000000004E-2</v>
      </c>
      <c r="AR43">
        <v>8.6639400000000005E-2</v>
      </c>
      <c r="AS43">
        <v>5.10597E-2</v>
      </c>
    </row>
    <row r="44" spans="7:45" x14ac:dyDescent="0.25">
      <c r="AN44">
        <v>8</v>
      </c>
      <c r="AO44" t="s">
        <v>107</v>
      </c>
      <c r="AP44">
        <v>3.9829000000000002E-3</v>
      </c>
      <c r="AQ44">
        <v>-6.5196100000000007E-2</v>
      </c>
      <c r="AR44">
        <v>7.3161900000000002E-2</v>
      </c>
      <c r="AS44">
        <v>4.2057799999999999E-2</v>
      </c>
    </row>
    <row r="45" spans="7:45" x14ac:dyDescent="0.25">
      <c r="AN45">
        <v>8</v>
      </c>
      <c r="AO45" t="s">
        <v>108</v>
      </c>
      <c r="AP45">
        <v>-3.7299999999999999E-5</v>
      </c>
      <c r="AQ45">
        <v>-4.0200000000000001E-4</v>
      </c>
      <c r="AR45">
        <v>3.2749999999999999E-4</v>
      </c>
      <c r="AS45">
        <v>2.2169999999999999E-4</v>
      </c>
    </row>
    <row r="46" spans="7:45" x14ac:dyDescent="0.25">
      <c r="AN46">
        <v>8</v>
      </c>
      <c r="AO46" t="s">
        <v>109</v>
      </c>
      <c r="AP46">
        <v>1.6682999999999999E-3</v>
      </c>
      <c r="AQ46">
        <v>-2.1334599999999999E-2</v>
      </c>
      <c r="AR46">
        <v>2.4671100000000001E-2</v>
      </c>
      <c r="AS46">
        <v>1.3984699999999999E-2</v>
      </c>
    </row>
    <row r="47" spans="7:45" x14ac:dyDescent="0.25">
      <c r="AN47">
        <v>9</v>
      </c>
      <c r="AO47" t="s">
        <v>105</v>
      </c>
      <c r="AP47">
        <v>-3.3427000000000001E-3</v>
      </c>
      <c r="AQ47">
        <v>-6.1930399999999997E-2</v>
      </c>
      <c r="AR47">
        <v>5.5245000000000002E-2</v>
      </c>
      <c r="AS47">
        <v>3.5618799999999999E-2</v>
      </c>
    </row>
    <row r="48" spans="7:45" x14ac:dyDescent="0.25">
      <c r="G48" s="14"/>
      <c r="H48" s="14"/>
      <c r="I48" s="14"/>
      <c r="AN48">
        <v>9</v>
      </c>
      <c r="AO48" t="s">
        <v>106</v>
      </c>
      <c r="AP48">
        <v>4.1247000000000002E-3</v>
      </c>
      <c r="AQ48">
        <v>-6.3470499999999999E-2</v>
      </c>
      <c r="AR48">
        <v>7.17198E-2</v>
      </c>
      <c r="AS48">
        <v>4.1094899999999997E-2</v>
      </c>
    </row>
    <row r="49" spans="7:45" x14ac:dyDescent="0.25">
      <c r="G49" s="14"/>
      <c r="H49" s="14"/>
      <c r="I49" s="14"/>
      <c r="AN49">
        <v>9</v>
      </c>
      <c r="AO49" t="s">
        <v>107</v>
      </c>
      <c r="AP49">
        <v>2.8200999999999999E-3</v>
      </c>
      <c r="AQ49">
        <v>-5.3852499999999998E-2</v>
      </c>
      <c r="AR49">
        <v>5.9492700000000003E-2</v>
      </c>
      <c r="AS49">
        <v>3.4454499999999999E-2</v>
      </c>
    </row>
    <row r="50" spans="7:45" x14ac:dyDescent="0.25">
      <c r="G50" s="14"/>
      <c r="H50" s="14"/>
      <c r="I50" s="14"/>
      <c r="AN50">
        <v>9</v>
      </c>
      <c r="AO50" t="s">
        <v>108</v>
      </c>
      <c r="AP50">
        <v>-1.34E-5</v>
      </c>
      <c r="AQ50">
        <v>-3.1E-4</v>
      </c>
      <c r="AR50">
        <v>2.832E-4</v>
      </c>
      <c r="AS50">
        <v>1.8029999999999999E-4</v>
      </c>
    </row>
    <row r="51" spans="7:45" x14ac:dyDescent="0.25">
      <c r="G51" s="14"/>
      <c r="H51" s="14"/>
      <c r="I51" s="14"/>
      <c r="AN51">
        <v>9</v>
      </c>
      <c r="AO51" t="s">
        <v>109</v>
      </c>
      <c r="AP51">
        <v>8.698E-4</v>
      </c>
      <c r="AQ51">
        <v>-1.78537E-2</v>
      </c>
      <c r="AR51">
        <v>1.9593200000000002E-2</v>
      </c>
      <c r="AS51">
        <v>1.1383000000000001E-2</v>
      </c>
    </row>
    <row r="52" spans="7:45" x14ac:dyDescent="0.25">
      <c r="G52" s="14"/>
      <c r="H52" s="14"/>
      <c r="I52" s="14"/>
      <c r="AN52">
        <v>10</v>
      </c>
      <c r="AO52" t="s">
        <v>105</v>
      </c>
      <c r="AP52">
        <v>-1.9369999999999999E-3</v>
      </c>
      <c r="AQ52">
        <v>-4.9582300000000003E-2</v>
      </c>
      <c r="AR52">
        <v>4.57083E-2</v>
      </c>
      <c r="AS52">
        <v>2.89663E-2</v>
      </c>
    </row>
    <row r="53" spans="7:45" x14ac:dyDescent="0.25">
      <c r="G53" s="14"/>
      <c r="H53" s="14"/>
      <c r="I53" s="14"/>
      <c r="AN53">
        <v>10</v>
      </c>
      <c r="AO53" t="s">
        <v>106</v>
      </c>
      <c r="AP53">
        <v>1.5468000000000001E-3</v>
      </c>
      <c r="AQ53">
        <v>-5.5156499999999997E-2</v>
      </c>
      <c r="AR53">
        <v>5.8250000000000003E-2</v>
      </c>
      <c r="AS53">
        <v>3.44731E-2</v>
      </c>
    </row>
    <row r="54" spans="7:45" x14ac:dyDescent="0.25">
      <c r="G54" s="14"/>
      <c r="H54" s="14"/>
      <c r="I54" s="14"/>
      <c r="AN54">
        <v>10</v>
      </c>
      <c r="AO54" t="s">
        <v>107</v>
      </c>
      <c r="AP54">
        <v>1.1792E-3</v>
      </c>
      <c r="AQ54">
        <v>-4.5417199999999998E-2</v>
      </c>
      <c r="AR54">
        <v>4.7775600000000001E-2</v>
      </c>
      <c r="AS54">
        <v>2.8328599999999999E-2</v>
      </c>
    </row>
    <row r="55" spans="7:45" x14ac:dyDescent="0.25">
      <c r="G55" s="14"/>
      <c r="H55" s="14"/>
      <c r="I55" s="14"/>
      <c r="AN55" s="5">
        <v>10</v>
      </c>
      <c r="AO55" t="s">
        <v>108</v>
      </c>
      <c r="AP55" s="5">
        <v>-7.1799999999999999E-6</v>
      </c>
      <c r="AQ55">
        <v>-2.5159999999999999E-4</v>
      </c>
      <c r="AR55">
        <v>2.3719999999999999E-4</v>
      </c>
      <c r="AS55">
        <v>1.4860000000000001E-4</v>
      </c>
    </row>
    <row r="56" spans="7:45" x14ac:dyDescent="0.25">
      <c r="G56" s="14"/>
      <c r="H56" s="14"/>
      <c r="I56" s="14"/>
      <c r="AN56">
        <v>10</v>
      </c>
      <c r="AO56" t="s">
        <v>109</v>
      </c>
      <c r="AP56">
        <v>4.6119999999999999E-4</v>
      </c>
      <c r="AQ56">
        <v>-1.4909499999999999E-2</v>
      </c>
      <c r="AR56">
        <v>1.58318E-2</v>
      </c>
      <c r="AS56">
        <v>9.3446999999999992E-3</v>
      </c>
    </row>
    <row r="57" spans="7:45" x14ac:dyDescent="0.25">
      <c r="G57" s="14"/>
      <c r="H57" s="14"/>
      <c r="I57" s="14"/>
      <c r="AN57">
        <v>11</v>
      </c>
      <c r="AO57" t="s">
        <v>105</v>
      </c>
      <c r="AP57">
        <v>-1.0161E-3</v>
      </c>
      <c r="AQ57">
        <v>-3.9847500000000001E-2</v>
      </c>
      <c r="AR57">
        <v>3.7815300000000003E-2</v>
      </c>
      <c r="AS57">
        <v>2.3607800000000002E-2</v>
      </c>
    </row>
    <row r="58" spans="7:45" x14ac:dyDescent="0.25">
      <c r="G58" s="14"/>
      <c r="H58" s="14"/>
      <c r="I58" s="14"/>
      <c r="AN58">
        <v>11</v>
      </c>
      <c r="AO58" t="s">
        <v>106</v>
      </c>
      <c r="AP58">
        <v>4.3080000000000001E-4</v>
      </c>
      <c r="AQ58">
        <v>-4.5883100000000003E-2</v>
      </c>
      <c r="AR58">
        <v>4.6744599999999997E-2</v>
      </c>
      <c r="AS58">
        <v>2.8156799999999999E-2</v>
      </c>
    </row>
    <row r="59" spans="7:45" x14ac:dyDescent="0.25">
      <c r="G59" s="14"/>
      <c r="H59" s="14"/>
      <c r="I59" s="14"/>
      <c r="AN59">
        <v>11</v>
      </c>
      <c r="AO59" t="s">
        <v>107</v>
      </c>
      <c r="AP59">
        <v>6.9499999999999998E-4</v>
      </c>
      <c r="AQ59">
        <v>-3.72363E-2</v>
      </c>
      <c r="AR59">
        <v>3.8626199999999999E-2</v>
      </c>
      <c r="AS59">
        <v>2.3060600000000001E-2</v>
      </c>
    </row>
    <row r="60" spans="7:45" x14ac:dyDescent="0.25">
      <c r="G60" s="14"/>
      <c r="H60" s="14"/>
      <c r="I60" s="14"/>
      <c r="AN60" s="5">
        <v>11</v>
      </c>
      <c r="AO60" t="s">
        <v>108</v>
      </c>
      <c r="AP60" s="5">
        <v>-5.7899999999999996E-6</v>
      </c>
      <c r="AQ60">
        <v>-2.051E-4</v>
      </c>
      <c r="AR60">
        <v>1.9349999999999999E-4</v>
      </c>
      <c r="AS60">
        <v>1.2120000000000001E-4</v>
      </c>
    </row>
    <row r="61" spans="7:45" x14ac:dyDescent="0.25">
      <c r="G61" s="14"/>
      <c r="H61" s="14"/>
      <c r="I61" s="14"/>
      <c r="AN61">
        <v>11</v>
      </c>
      <c r="AO61" t="s">
        <v>109</v>
      </c>
      <c r="AP61">
        <v>2.6019999999999998E-4</v>
      </c>
      <c r="AQ61">
        <v>-1.2323300000000001E-2</v>
      </c>
      <c r="AR61">
        <v>1.28437E-2</v>
      </c>
      <c r="AS61">
        <v>7.6502000000000002E-3</v>
      </c>
    </row>
    <row r="62" spans="7:45" x14ac:dyDescent="0.25">
      <c r="G62" s="14"/>
      <c r="H62" s="14"/>
      <c r="I62" s="14"/>
      <c r="AN62">
        <v>12</v>
      </c>
      <c r="AO62" t="s">
        <v>105</v>
      </c>
      <c r="AP62">
        <v>-5.2470000000000001E-4</v>
      </c>
      <c r="AQ62">
        <v>-3.2315799999999999E-2</v>
      </c>
      <c r="AR62">
        <v>3.12664E-2</v>
      </c>
      <c r="AS62">
        <v>1.93276E-2</v>
      </c>
    </row>
    <row r="63" spans="7:45" x14ac:dyDescent="0.25">
      <c r="G63" s="14"/>
      <c r="H63" s="14"/>
      <c r="I63" s="14"/>
      <c r="AN63">
        <v>12</v>
      </c>
      <c r="AO63" t="s">
        <v>106</v>
      </c>
      <c r="AP63">
        <v>6.8190000000000004E-4</v>
      </c>
      <c r="AQ63">
        <v>-3.7567900000000001E-2</v>
      </c>
      <c r="AR63">
        <v>3.89317E-2</v>
      </c>
      <c r="AS63">
        <v>2.3254199999999999E-2</v>
      </c>
    </row>
    <row r="64" spans="7:45" x14ac:dyDescent="0.25">
      <c r="AN64">
        <v>12</v>
      </c>
      <c r="AO64" t="s">
        <v>107</v>
      </c>
      <c r="AP64">
        <v>4.2470000000000002E-4</v>
      </c>
      <c r="AQ64">
        <v>-3.1068800000000001E-2</v>
      </c>
      <c r="AR64">
        <v>3.1918200000000001E-2</v>
      </c>
      <c r="AS64">
        <v>1.9146699999999999E-2</v>
      </c>
    </row>
    <row r="65" spans="40:45" x14ac:dyDescent="0.25">
      <c r="AN65" s="5">
        <v>12</v>
      </c>
      <c r="AO65" t="s">
        <v>108</v>
      </c>
      <c r="AP65" s="5">
        <v>-1.9700000000000002E-6</v>
      </c>
      <c r="AQ65">
        <v>-1.6589999999999999E-4</v>
      </c>
      <c r="AR65">
        <v>1.6200000000000001E-4</v>
      </c>
      <c r="AS65">
        <v>9.9699999999999998E-5</v>
      </c>
    </row>
    <row r="66" spans="40:45" x14ac:dyDescent="0.25">
      <c r="AN66">
        <v>12</v>
      </c>
      <c r="AO66" t="s">
        <v>109</v>
      </c>
      <c r="AP66">
        <v>1.3540000000000001E-4</v>
      </c>
      <c r="AQ66">
        <v>-1.0223899999999999E-2</v>
      </c>
      <c r="AR66">
        <v>1.0494699999999999E-2</v>
      </c>
      <c r="AS66">
        <v>6.2979999999999998E-3</v>
      </c>
    </row>
    <row r="67" spans="40:45" x14ac:dyDescent="0.25">
      <c r="AN67">
        <v>13</v>
      </c>
      <c r="AO67" t="s">
        <v>105</v>
      </c>
      <c r="AP67">
        <v>-3.055E-4</v>
      </c>
      <c r="AQ67">
        <v>-2.63795E-2</v>
      </c>
      <c r="AR67">
        <v>2.57685E-2</v>
      </c>
      <c r="AS67">
        <v>1.5851899999999999E-2</v>
      </c>
    </row>
    <row r="68" spans="40:45" x14ac:dyDescent="0.25">
      <c r="AN68">
        <v>13</v>
      </c>
      <c r="AO68" t="s">
        <v>106</v>
      </c>
      <c r="AP68">
        <v>2.176E-4</v>
      </c>
      <c r="AQ68">
        <v>-3.16011E-2</v>
      </c>
      <c r="AR68">
        <v>3.20364E-2</v>
      </c>
      <c r="AS68">
        <v>1.9344400000000001E-2</v>
      </c>
    </row>
    <row r="69" spans="40:45" x14ac:dyDescent="0.25">
      <c r="AN69">
        <v>13</v>
      </c>
      <c r="AO69" t="s">
        <v>107</v>
      </c>
      <c r="AP69">
        <v>1.7560000000000001E-4</v>
      </c>
      <c r="AQ69">
        <v>-2.5891999999999998E-2</v>
      </c>
      <c r="AR69">
        <v>2.6243200000000001E-2</v>
      </c>
      <c r="AS69">
        <v>1.5848000000000001E-2</v>
      </c>
    </row>
    <row r="70" spans="40:45" x14ac:dyDescent="0.25">
      <c r="AN70" s="5">
        <v>13</v>
      </c>
      <c r="AO70" t="s">
        <v>108</v>
      </c>
      <c r="AP70" s="5">
        <v>-1.2100000000000001E-6</v>
      </c>
      <c r="AQ70">
        <v>-1.3669999999999999E-4</v>
      </c>
      <c r="AR70">
        <v>1.3420000000000001E-4</v>
      </c>
      <c r="AS70">
        <v>8.2299999999999995E-5</v>
      </c>
    </row>
    <row r="71" spans="40:45" x14ac:dyDescent="0.25">
      <c r="AN71">
        <v>13</v>
      </c>
      <c r="AO71" t="s">
        <v>109</v>
      </c>
      <c r="AP71">
        <v>7.2700000000000005E-5</v>
      </c>
      <c r="AQ71">
        <v>-8.4574000000000003E-3</v>
      </c>
      <c r="AR71">
        <v>8.6028000000000007E-3</v>
      </c>
      <c r="AS71">
        <v>5.1859000000000002E-3</v>
      </c>
    </row>
    <row r="72" spans="40:45" x14ac:dyDescent="0.25">
      <c r="AN72">
        <v>14</v>
      </c>
      <c r="AO72" t="s">
        <v>105</v>
      </c>
      <c r="AP72">
        <v>-1.5779999999999999E-4</v>
      </c>
      <c r="AQ72">
        <v>-2.1604000000000002E-2</v>
      </c>
      <c r="AR72">
        <v>2.1288399999999999E-2</v>
      </c>
      <c r="AS72">
        <v>1.30384E-2</v>
      </c>
    </row>
    <row r="73" spans="40:45" x14ac:dyDescent="0.25">
      <c r="AN73">
        <v>14</v>
      </c>
      <c r="AO73" t="s">
        <v>106</v>
      </c>
      <c r="AP73">
        <v>7.1500000000000003E-5</v>
      </c>
      <c r="AQ73">
        <v>-2.63544E-2</v>
      </c>
      <c r="AR73">
        <v>2.6497400000000001E-2</v>
      </c>
      <c r="AS73">
        <v>1.6065800000000002E-2</v>
      </c>
    </row>
    <row r="74" spans="40:45" x14ac:dyDescent="0.25">
      <c r="AN74">
        <v>14</v>
      </c>
      <c r="AO74" t="s">
        <v>107</v>
      </c>
      <c r="AP74">
        <v>1.199E-4</v>
      </c>
      <c r="AQ74">
        <v>-2.1438800000000001E-2</v>
      </c>
      <c r="AR74">
        <v>2.1678599999999999E-2</v>
      </c>
      <c r="AS74">
        <v>1.31068E-2</v>
      </c>
    </row>
    <row r="75" spans="40:45" x14ac:dyDescent="0.25">
      <c r="AN75" s="5">
        <v>14</v>
      </c>
      <c r="AO75" t="s">
        <v>108</v>
      </c>
      <c r="AP75" s="5">
        <v>-8.9199999999999999E-7</v>
      </c>
      <c r="AQ75">
        <v>-1.131E-4</v>
      </c>
      <c r="AR75">
        <v>1.1129999999999999E-4</v>
      </c>
      <c r="AS75">
        <v>6.8200000000000004E-5</v>
      </c>
    </row>
    <row r="76" spans="40:45" x14ac:dyDescent="0.25">
      <c r="AN76">
        <v>14</v>
      </c>
      <c r="AO76" t="s">
        <v>109</v>
      </c>
      <c r="AP76">
        <v>4.07E-5</v>
      </c>
      <c r="AQ76">
        <v>-7.0060000000000001E-3</v>
      </c>
      <c r="AR76">
        <v>7.0873000000000004E-3</v>
      </c>
      <c r="AS76">
        <v>4.2840999999999999E-3</v>
      </c>
    </row>
    <row r="77" spans="40:45" x14ac:dyDescent="0.25">
      <c r="AN77">
        <v>15</v>
      </c>
      <c r="AO77" t="s">
        <v>105</v>
      </c>
      <c r="AP77">
        <v>-8.2399999999999997E-5</v>
      </c>
      <c r="AQ77">
        <v>-1.7748E-2</v>
      </c>
      <c r="AR77">
        <v>1.75832E-2</v>
      </c>
      <c r="AS77">
        <v>1.07399E-2</v>
      </c>
    </row>
    <row r="78" spans="40:45" x14ac:dyDescent="0.25">
      <c r="AN78">
        <v>15</v>
      </c>
      <c r="AO78" t="s">
        <v>106</v>
      </c>
      <c r="AP78">
        <v>1.115E-4</v>
      </c>
      <c r="AQ78">
        <v>-2.1862400000000001E-2</v>
      </c>
      <c r="AR78">
        <v>2.2085299999999999E-2</v>
      </c>
      <c r="AS78">
        <v>1.33591E-2</v>
      </c>
    </row>
    <row r="79" spans="40:45" x14ac:dyDescent="0.25">
      <c r="AN79">
        <v>15</v>
      </c>
      <c r="AO79" t="s">
        <v>107</v>
      </c>
      <c r="AP79">
        <v>6.1799999999999998E-5</v>
      </c>
      <c r="AQ79">
        <v>-1.79349E-2</v>
      </c>
      <c r="AR79">
        <v>1.8058500000000002E-2</v>
      </c>
      <c r="AS79">
        <v>1.09412E-2</v>
      </c>
    </row>
    <row r="80" spans="40:45" x14ac:dyDescent="0.25">
      <c r="AN80" s="5">
        <v>15</v>
      </c>
      <c r="AO80" t="s">
        <v>108</v>
      </c>
      <c r="AP80" s="5">
        <v>-2.9499999999999998E-7</v>
      </c>
      <c r="AQ80">
        <v>-9.2999999999999997E-5</v>
      </c>
      <c r="AR80">
        <v>9.2399999999999996E-5</v>
      </c>
      <c r="AS80">
        <v>5.6400000000000002E-5</v>
      </c>
    </row>
    <row r="81" spans="40:45" x14ac:dyDescent="0.25">
      <c r="AN81">
        <v>15</v>
      </c>
      <c r="AO81" t="s">
        <v>109</v>
      </c>
      <c r="AP81">
        <v>2.1100000000000001E-5</v>
      </c>
      <c r="AQ81">
        <v>-5.8031999999999997E-3</v>
      </c>
      <c r="AR81">
        <v>5.8455E-3</v>
      </c>
      <c r="AS81">
        <v>3.5409999999999999E-3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81"/>
  <sheetViews>
    <sheetView zoomScale="70" zoomScaleNormal="70" workbookViewId="0">
      <selection activeCell="B2" sqref="B2:B17"/>
    </sheetView>
  </sheetViews>
  <sheetFormatPr defaultRowHeight="15" x14ac:dyDescent="0.25"/>
  <cols>
    <col min="32" max="36" width="13" bestFit="1" customWidth="1"/>
    <col min="39" max="39" width="29.28515625" bestFit="1" customWidth="1"/>
    <col min="40" max="40" width="9.7109375" bestFit="1" customWidth="1"/>
    <col min="41" max="41" width="19.570312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22.874867611703696</v>
      </c>
      <c r="B1" s="4" t="s">
        <v>85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85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AP5</f>
        <v>4.3716100000000001E-2</v>
      </c>
      <c r="C2">
        <f>AP2</f>
        <v>0.28900350000000002</v>
      </c>
      <c r="D2">
        <f>AP6</f>
        <v>3.3880999999999998E-3</v>
      </c>
      <c r="E2">
        <f>AP3</f>
        <v>-0.39963219999999999</v>
      </c>
      <c r="F2">
        <f>AP4</f>
        <v>-0.84418839999999995</v>
      </c>
      <c r="G2">
        <f>AQ5</f>
        <v>4.1809100000000002E-2</v>
      </c>
      <c r="H2">
        <f>AQ2</f>
        <v>0.20090430000000001</v>
      </c>
      <c r="I2">
        <f>AQ6</f>
        <v>2.4204999999999999E-3</v>
      </c>
      <c r="J2">
        <f>AQ3</f>
        <v>-0.76365039999999995</v>
      </c>
      <c r="K2">
        <f>AQ4</f>
        <v>-1.145969</v>
      </c>
      <c r="L2">
        <f>AR5</f>
        <v>4.5622999999999997E-2</v>
      </c>
      <c r="M2">
        <f>AR2</f>
        <v>0.37710270000000001</v>
      </c>
      <c r="N2">
        <f>AR6</f>
        <v>4.3556000000000003E-3</v>
      </c>
      <c r="O2">
        <f>AR3</f>
        <v>-3.5614100000000003E-2</v>
      </c>
      <c r="P2">
        <f>AR4</f>
        <v>-0.5424078</v>
      </c>
      <c r="Q2">
        <f>B2*$A$1</f>
        <v>1</v>
      </c>
      <c r="R2">
        <f t="shared" ref="R2:AE17" si="0">C2*$A$1</f>
        <v>6.6109168018190099</v>
      </c>
      <c r="S2">
        <f t="shared" si="0"/>
        <v>7.7502338955213287E-2</v>
      </c>
      <c r="T2">
        <f t="shared" si="0"/>
        <v>-9.1415336683738939</v>
      </c>
      <c r="U2">
        <f t="shared" si="0"/>
        <v>-19.310697889335962</v>
      </c>
      <c r="V2">
        <f t="shared" si="0"/>
        <v>0.95637762746448107</v>
      </c>
      <c r="W2">
        <f t="shared" si="0"/>
        <v>4.595659265122003</v>
      </c>
      <c r="X2">
        <f t="shared" si="0"/>
        <v>5.5368617054128794E-2</v>
      </c>
      <c r="Y2">
        <f t="shared" si="0"/>
        <v>-17.468401801624569</v>
      </c>
      <c r="Z2">
        <f t="shared" si="0"/>
        <v>-26.213889162116473</v>
      </c>
      <c r="AA2">
        <f t="shared" si="0"/>
        <v>1.0436200850487576</v>
      </c>
      <c r="AB2">
        <f t="shared" si="0"/>
        <v>8.6261743385160159</v>
      </c>
      <c r="AC2">
        <f t="shared" si="0"/>
        <v>9.9633773369536618E-2</v>
      </c>
      <c r="AD2">
        <f t="shared" si="0"/>
        <v>-0.81466782260997661</v>
      </c>
      <c r="AE2">
        <f t="shared" si="0"/>
        <v>-12.407506616555455</v>
      </c>
      <c r="AF2" s="7">
        <f>AA2-V2</f>
        <v>8.7242457584276512E-2</v>
      </c>
      <c r="AG2" s="7">
        <f>AB2-W2</f>
        <v>4.0305150733940129</v>
      </c>
      <c r="AH2" s="7">
        <f>AC2-X2</f>
        <v>4.4265156315407825E-2</v>
      </c>
      <c r="AI2" s="7">
        <f>AD2-Y2</f>
        <v>16.653733979014593</v>
      </c>
      <c r="AJ2" s="7">
        <f>AE2-Z2</f>
        <v>13.806382545561018</v>
      </c>
      <c r="AN2">
        <v>0</v>
      </c>
      <c r="AO2" t="s">
        <v>110</v>
      </c>
      <c r="AP2">
        <v>0.28900350000000002</v>
      </c>
      <c r="AQ2">
        <v>0.20090430000000001</v>
      </c>
      <c r="AR2">
        <v>0.37710270000000001</v>
      </c>
      <c r="AS2">
        <v>5.3560499999999997E-2</v>
      </c>
    </row>
    <row r="3" spans="1:45" x14ac:dyDescent="0.25">
      <c r="A3">
        <v>1</v>
      </c>
      <c r="B3">
        <f>AP10</f>
        <v>1.5556999999999999E-3</v>
      </c>
      <c r="C3">
        <f>AP7</f>
        <v>0.23188349999999999</v>
      </c>
      <c r="D3">
        <f>AP11</f>
        <v>3.1819999999999998E-4</v>
      </c>
      <c r="E3">
        <f>AP8</f>
        <v>-0.5973794</v>
      </c>
      <c r="F3">
        <f>AP9</f>
        <v>0.2348027</v>
      </c>
      <c r="G3">
        <f>AQ10</f>
        <v>-2.2934000000000001E-3</v>
      </c>
      <c r="H3">
        <f>AQ7</f>
        <v>0.1112411</v>
      </c>
      <c r="I3">
        <f>AQ11</f>
        <v>-1.011E-3</v>
      </c>
      <c r="J3">
        <f>AQ8</f>
        <v>-1.3028740000000001</v>
      </c>
      <c r="K3">
        <f>AQ9</f>
        <v>-0.2146728</v>
      </c>
      <c r="L3">
        <f>AR10</f>
        <v>5.4048999999999998E-3</v>
      </c>
      <c r="M3">
        <f>AR7</f>
        <v>0.3525259</v>
      </c>
      <c r="N3">
        <f>AR11</f>
        <v>1.6473E-3</v>
      </c>
      <c r="O3">
        <f>AR8</f>
        <v>0.1081148</v>
      </c>
      <c r="P3">
        <f>AR9</f>
        <v>0.68427819999999995</v>
      </c>
      <c r="Q3">
        <f t="shared" ref="Q3:Q17" si="1">B3*$A$1</f>
        <v>3.558643154352744E-2</v>
      </c>
      <c r="R3">
        <f t="shared" si="0"/>
        <v>5.3043043638384937</v>
      </c>
      <c r="S3">
        <f t="shared" si="0"/>
        <v>7.2787828740441159E-3</v>
      </c>
      <c r="T3">
        <f t="shared" si="0"/>
        <v>-13.664974688958987</v>
      </c>
      <c r="U3">
        <f t="shared" si="0"/>
        <v>5.3710806773705793</v>
      </c>
      <c r="V3">
        <f t="shared" si="0"/>
        <v>-5.246122138068126E-2</v>
      </c>
      <c r="W3">
        <f t="shared" si="0"/>
        <v>2.5446254354802917</v>
      </c>
      <c r="X3">
        <f t="shared" si="0"/>
        <v>-2.3126491155432437E-2</v>
      </c>
      <c r="Y3">
        <f t="shared" si="0"/>
        <v>-29.803070264730842</v>
      </c>
      <c r="Z3">
        <f t="shared" si="0"/>
        <v>-4.9106118798337448</v>
      </c>
      <c r="AA3">
        <f t="shared" si="0"/>
        <v>0.1236363719544973</v>
      </c>
      <c r="AB3">
        <f t="shared" si="0"/>
        <v>8.0639832921966956</v>
      </c>
      <c r="AC3">
        <f t="shared" si="0"/>
        <v>3.7681769416759499E-2</v>
      </c>
      <c r="AD3">
        <f t="shared" si="0"/>
        <v>2.4731117368658229</v>
      </c>
      <c r="AE3">
        <f t="shared" si="0"/>
        <v>15.652773234574903</v>
      </c>
      <c r="AF3" s="7">
        <f t="shared" ref="AF3:AJ17" si="2">AA3-V3</f>
        <v>0.17609759333517855</v>
      </c>
      <c r="AG3" s="7">
        <f t="shared" si="2"/>
        <v>5.5193578567164039</v>
      </c>
      <c r="AH3" s="7">
        <f t="shared" si="2"/>
        <v>6.0808260572191936E-2</v>
      </c>
      <c r="AI3" s="7">
        <f t="shared" si="2"/>
        <v>32.276182001596666</v>
      </c>
      <c r="AJ3" s="7">
        <f t="shared" si="2"/>
        <v>20.563385114408646</v>
      </c>
      <c r="AN3">
        <v>0</v>
      </c>
      <c r="AO3" t="s">
        <v>111</v>
      </c>
      <c r="AP3">
        <v>-0.39963219999999999</v>
      </c>
      <c r="AQ3">
        <v>-0.76365039999999995</v>
      </c>
      <c r="AR3">
        <v>-3.5614100000000003E-2</v>
      </c>
      <c r="AS3">
        <v>0.22130730000000001</v>
      </c>
    </row>
    <row r="4" spans="1:45" x14ac:dyDescent="0.25">
      <c r="A4">
        <v>2</v>
      </c>
      <c r="B4">
        <f>AP15</f>
        <v>4.3442000000000003E-3</v>
      </c>
      <c r="C4">
        <f>AP12</f>
        <v>0.25592949999999998</v>
      </c>
      <c r="D4">
        <f>AP16</f>
        <v>2.7872999999999999E-3</v>
      </c>
      <c r="E4">
        <f>AP13</f>
        <v>-0.60971830000000005</v>
      </c>
      <c r="F4">
        <f>AP14</f>
        <v>-0.50495619999999997</v>
      </c>
      <c r="G4">
        <f>AQ15</f>
        <v>-2.9532999999999998E-3</v>
      </c>
      <c r="H4">
        <f>AQ12</f>
        <v>2.4753799999999999E-2</v>
      </c>
      <c r="I4">
        <f>AQ16</f>
        <v>3.2089999999999999E-4</v>
      </c>
      <c r="J4">
        <f>AQ13</f>
        <v>-1.6815009999999999</v>
      </c>
      <c r="K4">
        <f>AQ14</f>
        <v>-1.1702680000000001</v>
      </c>
      <c r="L4">
        <f>AR15</f>
        <v>1.1641800000000001E-2</v>
      </c>
      <c r="M4">
        <f>AR12</f>
        <v>0.48710530000000002</v>
      </c>
      <c r="N4">
        <f>AR16</f>
        <v>5.2535999999999998E-3</v>
      </c>
      <c r="O4">
        <f>AR13</f>
        <v>0.46206449999999999</v>
      </c>
      <c r="P4">
        <f>AR14</f>
        <v>0.160355</v>
      </c>
      <c r="Q4">
        <f t="shared" si="1"/>
        <v>9.9372999878763205E-2</v>
      </c>
      <c r="R4">
        <f t="shared" si="0"/>
        <v>5.8543534304295202</v>
      </c>
      <c r="S4">
        <f t="shared" si="0"/>
        <v>6.3759118494101708E-2</v>
      </c>
      <c r="T4">
        <f t="shared" si="0"/>
        <v>-13.947225392933039</v>
      </c>
      <c r="U4">
        <f t="shared" si="0"/>
        <v>-11.550806224708973</v>
      </c>
      <c r="V4">
        <f t="shared" si="0"/>
        <v>-6.7556346517644528E-2</v>
      </c>
      <c r="W4">
        <f t="shared" si="0"/>
        <v>0.5662398978865909</v>
      </c>
      <c r="X4">
        <f t="shared" si="0"/>
        <v>7.3405450165957157E-3</v>
      </c>
      <c r="Y4">
        <f t="shared" si="0"/>
        <v>-38.464112763947377</v>
      </c>
      <c r="Z4">
        <f t="shared" si="0"/>
        <v>-26.769725570213261</v>
      </c>
      <c r="AA4">
        <f t="shared" si="0"/>
        <v>0.26630463376193209</v>
      </c>
      <c r="AB4">
        <f t="shared" si="0"/>
        <v>11.142469250459213</v>
      </c>
      <c r="AC4">
        <f t="shared" si="0"/>
        <v>0.12017540448484654</v>
      </c>
      <c r="AD4">
        <f t="shared" si="0"/>
        <v>10.569664265568061</v>
      </c>
      <c r="AE4">
        <f t="shared" si="0"/>
        <v>3.6680993958747461</v>
      </c>
      <c r="AF4" s="7">
        <f t="shared" si="2"/>
        <v>0.33386098027957661</v>
      </c>
      <c r="AG4" s="7">
        <f t="shared" si="2"/>
        <v>10.576229352572621</v>
      </c>
      <c r="AH4" s="7">
        <f t="shared" si="2"/>
        <v>0.11283485946825082</v>
      </c>
      <c r="AI4" s="7">
        <f t="shared" si="2"/>
        <v>49.033777029515434</v>
      </c>
      <c r="AJ4" s="7">
        <f t="shared" si="2"/>
        <v>30.437824966088009</v>
      </c>
      <c r="AN4">
        <v>0</v>
      </c>
      <c r="AO4" t="s">
        <v>112</v>
      </c>
      <c r="AP4">
        <v>-0.84418839999999995</v>
      </c>
      <c r="AQ4">
        <v>-1.145969</v>
      </c>
      <c r="AR4">
        <v>-0.5424078</v>
      </c>
      <c r="AS4">
        <v>0.18346960000000001</v>
      </c>
    </row>
    <row r="5" spans="1:45" x14ac:dyDescent="0.25">
      <c r="A5">
        <v>3</v>
      </c>
      <c r="B5">
        <f>AP20</f>
        <v>1.8776000000000001E-3</v>
      </c>
      <c r="C5">
        <f>AP17</f>
        <v>0.1242794</v>
      </c>
      <c r="D5">
        <f>AP21</f>
        <v>-2.2279999999999999E-4</v>
      </c>
      <c r="E5">
        <f>AP18</f>
        <v>0.11858150000000001</v>
      </c>
      <c r="F5">
        <f>AP19</f>
        <v>-3.5321499999999999E-2</v>
      </c>
      <c r="G5">
        <f>AQ20</f>
        <v>-2.2160000000000001E-3</v>
      </c>
      <c r="H5">
        <f>AQ17</f>
        <v>-8.6892899999999995E-2</v>
      </c>
      <c r="I5">
        <f>AQ21</f>
        <v>-1.3849000000000001E-3</v>
      </c>
      <c r="J5">
        <f>AQ18</f>
        <v>-0.30485800000000002</v>
      </c>
      <c r="K5">
        <f>AQ19</f>
        <v>-0.29180329999999999</v>
      </c>
      <c r="L5">
        <f>AR20</f>
        <v>5.9711E-3</v>
      </c>
      <c r="M5">
        <f>AR17</f>
        <v>0.33545170000000002</v>
      </c>
      <c r="N5">
        <f>AR21</f>
        <v>9.3919999999999995E-4</v>
      </c>
      <c r="O5">
        <f>AR18</f>
        <v>0.54202099999999998</v>
      </c>
      <c r="P5">
        <f>AR19</f>
        <v>0.22116040000000001</v>
      </c>
      <c r="Q5">
        <f t="shared" si="1"/>
        <v>4.2949851427734859E-2</v>
      </c>
      <c r="R5">
        <f t="shared" si="0"/>
        <v>2.8428748218619684</v>
      </c>
      <c r="S5">
        <f t="shared" si="0"/>
        <v>-5.0965205038875829E-3</v>
      </c>
      <c r="T5">
        <f t="shared" si="0"/>
        <v>2.7125361136972419</v>
      </c>
      <c r="U5">
        <f t="shared" si="0"/>
        <v>-0.80797463634679201</v>
      </c>
      <c r="V5">
        <f t="shared" si="0"/>
        <v>-5.0690706627535394E-2</v>
      </c>
      <c r="W5">
        <f t="shared" si="0"/>
        <v>-1.987663583897008</v>
      </c>
      <c r="X5">
        <f t="shared" si="0"/>
        <v>-3.1679404155448454E-2</v>
      </c>
      <c r="Y5">
        <f t="shared" si="0"/>
        <v>-6.9735863903687658</v>
      </c>
      <c r="Z5">
        <f t="shared" si="0"/>
        <v>-6.6749618561582569</v>
      </c>
      <c r="AA5">
        <f t="shared" si="0"/>
        <v>0.13658812199624393</v>
      </c>
      <c r="AB5">
        <f t="shared" si="0"/>
        <v>7.6734132276209452</v>
      </c>
      <c r="AC5">
        <f t="shared" si="0"/>
        <v>2.1484075660912112E-2</v>
      </c>
      <c r="AD5">
        <f t="shared" si="0"/>
        <v>12.398658617763248</v>
      </c>
      <c r="AE5">
        <f t="shared" si="0"/>
        <v>5.059014870951434</v>
      </c>
      <c r="AF5" s="7">
        <f t="shared" si="2"/>
        <v>0.18727882862377931</v>
      </c>
      <c r="AG5" s="7">
        <f t="shared" si="2"/>
        <v>9.6610768115179528</v>
      </c>
      <c r="AH5" s="7">
        <f t="shared" si="2"/>
        <v>5.3163479816360562E-2</v>
      </c>
      <c r="AI5" s="7">
        <f t="shared" si="2"/>
        <v>19.372245008132012</v>
      </c>
      <c r="AJ5" s="7">
        <f t="shared" si="2"/>
        <v>11.733976727109692</v>
      </c>
      <c r="AN5">
        <v>0</v>
      </c>
      <c r="AO5" t="s">
        <v>113</v>
      </c>
      <c r="AP5">
        <v>4.3716100000000001E-2</v>
      </c>
      <c r="AQ5">
        <v>4.1809100000000002E-2</v>
      </c>
      <c r="AR5">
        <v>4.5622999999999997E-2</v>
      </c>
      <c r="AS5">
        <v>1.1593E-3</v>
      </c>
    </row>
    <row r="6" spans="1:45" x14ac:dyDescent="0.25">
      <c r="A6">
        <v>4</v>
      </c>
      <c r="B6">
        <f>AP25</f>
        <v>1.7247E-3</v>
      </c>
      <c r="C6">
        <f>AP22</f>
        <v>8.0644999999999994E-2</v>
      </c>
      <c r="D6">
        <f>AP26</f>
        <v>5.5179999999999997E-4</v>
      </c>
      <c r="E6">
        <f>AP23</f>
        <v>-0.17652689999999999</v>
      </c>
      <c r="F6">
        <f>AP24</f>
        <v>-4.0167399999999999E-2</v>
      </c>
      <c r="G6">
        <f>AQ25</f>
        <v>-3.0244999999999998E-3</v>
      </c>
      <c r="H6">
        <f>AQ22</f>
        <v>-0.11459850000000001</v>
      </c>
      <c r="I6">
        <f>AQ26</f>
        <v>-8.3880000000000001E-4</v>
      </c>
      <c r="J6">
        <f>AQ23</f>
        <v>-0.61805670000000001</v>
      </c>
      <c r="K6">
        <f>AQ24</f>
        <v>-0.33953040000000001</v>
      </c>
      <c r="L6">
        <f>AR25</f>
        <v>6.4739000000000003E-3</v>
      </c>
      <c r="M6">
        <f>AR22</f>
        <v>0.27588849999999998</v>
      </c>
      <c r="N6">
        <f>AR26</f>
        <v>1.9423999999999999E-3</v>
      </c>
      <c r="O6">
        <f>AR23</f>
        <v>0.26500289999999999</v>
      </c>
      <c r="P6">
        <f>AR24</f>
        <v>0.25919569999999997</v>
      </c>
      <c r="Q6">
        <f t="shared" si="1"/>
        <v>3.9452284169905365E-2</v>
      </c>
      <c r="R6">
        <f t="shared" si="0"/>
        <v>1.8447436985458445</v>
      </c>
      <c r="S6">
        <f t="shared" si="0"/>
        <v>1.2622351948138098E-2</v>
      </c>
      <c r="T6">
        <f t="shared" si="0"/>
        <v>-4.0380294674044572</v>
      </c>
      <c r="U6">
        <f t="shared" si="0"/>
        <v>-0.91882395730634703</v>
      </c>
      <c r="V6">
        <f t="shared" si="0"/>
        <v>-6.9185037091597817E-2</v>
      </c>
      <c r="W6">
        <f t="shared" si="0"/>
        <v>-2.6214255159998263</v>
      </c>
      <c r="X6">
        <f t="shared" si="0"/>
        <v>-1.9187438952697061E-2</v>
      </c>
      <c r="Y6">
        <f t="shared" si="0"/>
        <v>-14.137965189026469</v>
      </c>
      <c r="Z6">
        <f t="shared" si="0"/>
        <v>-7.7667129501488006</v>
      </c>
      <c r="AA6">
        <f t="shared" si="0"/>
        <v>0.14808960543140856</v>
      </c>
      <c r="AB6">
        <f t="shared" si="0"/>
        <v>6.3109129130915145</v>
      </c>
      <c r="AC6">
        <f t="shared" si="0"/>
        <v>4.4432142848973261E-2</v>
      </c>
      <c r="AD6">
        <f t="shared" si="0"/>
        <v>6.0619062542175532</v>
      </c>
      <c r="AE6">
        <f t="shared" si="0"/>
        <v>5.929067323022867</v>
      </c>
      <c r="AF6" s="7">
        <f t="shared" si="2"/>
        <v>0.21727464252300638</v>
      </c>
      <c r="AG6" s="7">
        <f t="shared" si="2"/>
        <v>8.9323384290913417</v>
      </c>
      <c r="AH6" s="7">
        <f t="shared" si="2"/>
        <v>6.3619581801670322E-2</v>
      </c>
      <c r="AI6" s="7">
        <f t="shared" si="2"/>
        <v>20.199871443244021</v>
      </c>
      <c r="AJ6" s="7">
        <f t="shared" si="2"/>
        <v>13.695780273171668</v>
      </c>
      <c r="AN6">
        <v>0</v>
      </c>
      <c r="AO6" t="s">
        <v>114</v>
      </c>
      <c r="AP6">
        <v>3.3880999999999998E-3</v>
      </c>
      <c r="AQ6">
        <v>2.4204999999999999E-3</v>
      </c>
      <c r="AR6">
        <v>4.3556000000000003E-3</v>
      </c>
      <c r="AS6">
        <v>5.8819999999999999E-4</v>
      </c>
    </row>
    <row r="7" spans="1:45" x14ac:dyDescent="0.25">
      <c r="A7">
        <v>5</v>
      </c>
      <c r="B7">
        <f>AP30</f>
        <v>6.112E-4</v>
      </c>
      <c r="C7">
        <f>AP27</f>
        <v>3.83386E-2</v>
      </c>
      <c r="D7">
        <f>AP31</f>
        <v>2.3709999999999999E-4</v>
      </c>
      <c r="E7">
        <f>AP28</f>
        <v>-5.39192E-2</v>
      </c>
      <c r="F7">
        <f>AP29</f>
        <v>-4.6555199999999998E-2</v>
      </c>
      <c r="G7">
        <f>AQ30</f>
        <v>-2.9474000000000002E-3</v>
      </c>
      <c r="H7">
        <f>AQ27</f>
        <v>-0.1257556</v>
      </c>
      <c r="I7">
        <f>AQ31</f>
        <v>-6.0019999999999995E-4</v>
      </c>
      <c r="J7">
        <f>AQ28</f>
        <v>-0.3219494</v>
      </c>
      <c r="K7">
        <f>AQ29</f>
        <v>-0.20201459999999999</v>
      </c>
      <c r="L7">
        <f>AR30</f>
        <v>4.1697000000000001E-3</v>
      </c>
      <c r="M7">
        <f>AR27</f>
        <v>0.20243269999999999</v>
      </c>
      <c r="N7">
        <f>AR31</f>
        <v>1.0744999999999999E-3</v>
      </c>
      <c r="O7">
        <f>AR28</f>
        <v>0.2141111</v>
      </c>
      <c r="P7">
        <f>AR29</f>
        <v>0.10890420000000001</v>
      </c>
      <c r="Q7">
        <f t="shared" si="1"/>
        <v>1.3981119084273299E-2</v>
      </c>
      <c r="R7">
        <f t="shared" si="0"/>
        <v>0.87699039941806334</v>
      </c>
      <c r="S7">
        <f t="shared" si="0"/>
        <v>5.4236311107349463E-3</v>
      </c>
      <c r="T7">
        <f t="shared" si="0"/>
        <v>-1.2333945617289739</v>
      </c>
      <c r="U7">
        <f t="shared" si="0"/>
        <v>-1.0649440366363878</v>
      </c>
      <c r="V7">
        <f t="shared" si="0"/>
        <v>-6.7421384798735481E-2</v>
      </c>
      <c r="W7">
        <f t="shared" si="0"/>
        <v>-2.8766427014303653</v>
      </c>
      <c r="X7">
        <f t="shared" si="0"/>
        <v>-1.3729495540544557E-2</v>
      </c>
      <c r="Y7">
        <f t="shared" si="0"/>
        <v>-7.3645499026674379</v>
      </c>
      <c r="Z7">
        <f t="shared" si="0"/>
        <v>-4.6210572306312772</v>
      </c>
      <c r="AA7">
        <f t="shared" si="0"/>
        <v>9.5381335480520898E-2</v>
      </c>
      <c r="AB7">
        <f t="shared" si="0"/>
        <v>4.6306212127797304</v>
      </c>
      <c r="AC7">
        <f t="shared" si="0"/>
        <v>2.4579045248775619E-2</v>
      </c>
      <c r="AD7">
        <f t="shared" si="0"/>
        <v>4.8977630666962515</v>
      </c>
      <c r="AE7">
        <f t="shared" si="0"/>
        <v>2.491169157358502</v>
      </c>
      <c r="AF7" s="7">
        <f t="shared" si="2"/>
        <v>0.16280272027925638</v>
      </c>
      <c r="AG7" s="7">
        <f t="shared" si="2"/>
        <v>7.5072639142100961</v>
      </c>
      <c r="AH7" s="7">
        <f t="shared" si="2"/>
        <v>3.8308540789320174E-2</v>
      </c>
      <c r="AI7" s="7">
        <f t="shared" si="2"/>
        <v>12.262312969363689</v>
      </c>
      <c r="AJ7" s="7">
        <f t="shared" si="2"/>
        <v>7.1122263879897787</v>
      </c>
      <c r="AN7">
        <v>1</v>
      </c>
      <c r="AO7" t="s">
        <v>110</v>
      </c>
      <c r="AP7">
        <v>0.23188349999999999</v>
      </c>
      <c r="AQ7">
        <v>0.1112411</v>
      </c>
      <c r="AR7">
        <v>0.3525259</v>
      </c>
      <c r="AS7">
        <v>7.3345400000000005E-2</v>
      </c>
    </row>
    <row r="8" spans="1:45" x14ac:dyDescent="0.25">
      <c r="A8">
        <v>6</v>
      </c>
      <c r="B8">
        <f>AP35</f>
        <v>5.6150000000000004E-4</v>
      </c>
      <c r="C8">
        <f>AP32</f>
        <v>2.3516200000000001E-2</v>
      </c>
      <c r="D8">
        <f>AP36</f>
        <v>9.3800000000000003E-5</v>
      </c>
      <c r="E8">
        <f>AP33</f>
        <v>-1.7270000000000001E-2</v>
      </c>
      <c r="F8">
        <f>AP34</f>
        <v>-2.7588999999999999E-2</v>
      </c>
      <c r="G8">
        <f>AQ35</f>
        <v>-3.1514999999999998E-3</v>
      </c>
      <c r="H8">
        <f>AQ32</f>
        <v>-0.1311764</v>
      </c>
      <c r="I8">
        <f>AQ36</f>
        <v>-8.8820000000000001E-4</v>
      </c>
      <c r="J8">
        <f>AQ33</f>
        <v>-0.26895989999999997</v>
      </c>
      <c r="K8">
        <f>AQ34</f>
        <v>-0.18836149999999999</v>
      </c>
      <c r="L8">
        <f>AR35</f>
        <v>4.2744999999999997E-3</v>
      </c>
      <c r="M8">
        <f>AR32</f>
        <v>0.1782088</v>
      </c>
      <c r="N8">
        <f>AR36</f>
        <v>1.0759000000000001E-3</v>
      </c>
      <c r="O8">
        <f>AR33</f>
        <v>0.23441989999999999</v>
      </c>
      <c r="P8">
        <f>AR34</f>
        <v>0.13318340000000001</v>
      </c>
      <c r="Q8">
        <f t="shared" si="1"/>
        <v>1.2844238163971625E-2</v>
      </c>
      <c r="R8">
        <f t="shared" si="0"/>
        <v>0.53792996173034646</v>
      </c>
      <c r="S8">
        <f t="shared" si="0"/>
        <v>2.1456625819778067E-3</v>
      </c>
      <c r="T8">
        <f t="shared" si="0"/>
        <v>-0.39504896365412284</v>
      </c>
      <c r="U8">
        <f t="shared" si="0"/>
        <v>-0.63109472253929322</v>
      </c>
      <c r="V8">
        <f t="shared" si="0"/>
        <v>-7.2090145278284196E-2</v>
      </c>
      <c r="W8">
        <f t="shared" si="0"/>
        <v>-3.0006427837798886</v>
      </c>
      <c r="X8">
        <f t="shared" si="0"/>
        <v>-2.0317457412715224E-2</v>
      </c>
      <c r="Y8">
        <f t="shared" si="0"/>
        <v>-6.152422105357064</v>
      </c>
      <c r="Z8">
        <f t="shared" si="0"/>
        <v>-4.3087443756419255</v>
      </c>
      <c r="AA8">
        <f t="shared" si="0"/>
        <v>9.7778621606227439E-2</v>
      </c>
      <c r="AB8">
        <f t="shared" si="0"/>
        <v>4.0765027072405813</v>
      </c>
      <c r="AC8">
        <f t="shared" si="0"/>
        <v>2.4611070063432008E-2</v>
      </c>
      <c r="AD8">
        <f t="shared" si="0"/>
        <v>5.3623241780488184</v>
      </c>
      <c r="AE8">
        <f t="shared" si="0"/>
        <v>3.0465526430765784</v>
      </c>
      <c r="AF8" s="7">
        <f t="shared" si="2"/>
        <v>0.16986876688451163</v>
      </c>
      <c r="AG8" s="7">
        <f t="shared" si="2"/>
        <v>7.0771454910204703</v>
      </c>
      <c r="AH8" s="7">
        <f t="shared" si="2"/>
        <v>4.4928527476147229E-2</v>
      </c>
      <c r="AI8" s="7">
        <f t="shared" si="2"/>
        <v>11.514746283405882</v>
      </c>
      <c r="AJ8" s="7">
        <f t="shared" si="2"/>
        <v>7.3552970187185043</v>
      </c>
      <c r="AN8">
        <v>1</v>
      </c>
      <c r="AO8" t="s">
        <v>111</v>
      </c>
      <c r="AP8">
        <v>-0.5973794</v>
      </c>
      <c r="AQ8">
        <v>-1.3028740000000001</v>
      </c>
      <c r="AR8">
        <v>0.1081148</v>
      </c>
      <c r="AS8">
        <v>0.42891000000000001</v>
      </c>
    </row>
    <row r="9" spans="1:45" x14ac:dyDescent="0.25">
      <c r="A9">
        <v>7</v>
      </c>
      <c r="B9">
        <f>AP40</f>
        <v>2.433E-4</v>
      </c>
      <c r="C9">
        <f>AP37</f>
        <v>1.3570199999999999E-2</v>
      </c>
      <c r="D9">
        <f>AP41</f>
        <v>6.8100000000000002E-5</v>
      </c>
      <c r="E9">
        <f>AP38</f>
        <v>-2.1938699999999998E-2</v>
      </c>
      <c r="F9">
        <f>AP39</f>
        <v>-1.7611E-3</v>
      </c>
      <c r="G9">
        <f>AQ40</f>
        <v>-2.9022000000000002E-3</v>
      </c>
      <c r="H9">
        <f>AQ37</f>
        <v>-0.122949</v>
      </c>
      <c r="I9">
        <f>AQ41</f>
        <v>-6.6399999999999999E-4</v>
      </c>
      <c r="J9">
        <f>AQ38</f>
        <v>-0.23829539999999999</v>
      </c>
      <c r="K9">
        <f>AQ39</f>
        <v>-0.13217209999999999</v>
      </c>
      <c r="L9">
        <f>AR40</f>
        <v>3.3888E-3</v>
      </c>
      <c r="M9">
        <f>AR37</f>
        <v>0.15008940000000001</v>
      </c>
      <c r="N9">
        <f>AR41</f>
        <v>8.0009999999999999E-4</v>
      </c>
      <c r="O9">
        <f>AR38</f>
        <v>0.19441810000000001</v>
      </c>
      <c r="P9">
        <f>AR39</f>
        <v>0.12864980000000001</v>
      </c>
      <c r="Q9">
        <f t="shared" si="1"/>
        <v>5.5654552899275095E-3</v>
      </c>
      <c r="R9">
        <f t="shared" si="0"/>
        <v>0.31041652846434148</v>
      </c>
      <c r="S9">
        <f t="shared" si="0"/>
        <v>1.5577784843570216E-3</v>
      </c>
      <c r="T9">
        <f t="shared" si="0"/>
        <v>-0.50184485807288381</v>
      </c>
      <c r="U9">
        <f t="shared" si="0"/>
        <v>-4.0284929350971381E-2</v>
      </c>
      <c r="V9">
        <f t="shared" si="0"/>
        <v>-6.6387440782686463E-2</v>
      </c>
      <c r="W9">
        <f t="shared" si="0"/>
        <v>-2.8124420979913576</v>
      </c>
      <c r="X9">
        <f t="shared" si="0"/>
        <v>-1.5188912094171253E-2</v>
      </c>
      <c r="Y9">
        <f t="shared" si="0"/>
        <v>-5.4509757274779762</v>
      </c>
      <c r="Z9">
        <f t="shared" si="0"/>
        <v>-3.0234192894608616</v>
      </c>
      <c r="AA9">
        <f t="shared" si="0"/>
        <v>7.7518351362541482E-2</v>
      </c>
      <c r="AB9">
        <f t="shared" si="0"/>
        <v>3.4332751549200409</v>
      </c>
      <c r="AC9">
        <f t="shared" si="0"/>
        <v>1.8302181576124128E-2</v>
      </c>
      <c r="AD9">
        <f t="shared" si="0"/>
        <v>4.4472882988189708</v>
      </c>
      <c r="AE9">
        <f t="shared" si="0"/>
        <v>2.9428471432721581</v>
      </c>
      <c r="AF9" s="7">
        <f t="shared" si="2"/>
        <v>0.14390579214522795</v>
      </c>
      <c r="AG9" s="7">
        <f t="shared" si="2"/>
        <v>6.2457172529113985</v>
      </c>
      <c r="AH9" s="7">
        <f t="shared" si="2"/>
        <v>3.3491093670295381E-2</v>
      </c>
      <c r="AI9" s="7">
        <f t="shared" si="2"/>
        <v>9.8982640262969461</v>
      </c>
      <c r="AJ9" s="7">
        <f t="shared" si="2"/>
        <v>5.9662664327330202</v>
      </c>
      <c r="AN9">
        <v>1</v>
      </c>
      <c r="AO9" t="s">
        <v>112</v>
      </c>
      <c r="AP9">
        <v>0.2348027</v>
      </c>
      <c r="AQ9">
        <v>-0.2146728</v>
      </c>
      <c r="AR9">
        <v>0.68427819999999995</v>
      </c>
      <c r="AS9">
        <v>0.2732617</v>
      </c>
    </row>
    <row r="10" spans="1:45" x14ac:dyDescent="0.25">
      <c r="A10">
        <v>8</v>
      </c>
      <c r="B10">
        <f>AP45</f>
        <v>1.54E-4</v>
      </c>
      <c r="C10">
        <f>AP42</f>
        <v>8.1467999999999992E-3</v>
      </c>
      <c r="D10">
        <f>AP46</f>
        <v>4.9100000000000001E-5</v>
      </c>
      <c r="E10">
        <f>AP43</f>
        <v>-1.15452E-2</v>
      </c>
      <c r="F10">
        <f>AP44</f>
        <v>-1.0482699999999999E-2</v>
      </c>
      <c r="G10">
        <f>AQ45</f>
        <v>-2.8700000000000002E-3</v>
      </c>
      <c r="H10">
        <f>AQ42</f>
        <v>-0.1189553</v>
      </c>
      <c r="I10">
        <f>AQ46</f>
        <v>-6.8249999999999995E-4</v>
      </c>
      <c r="J10">
        <f>AQ43</f>
        <v>-0.21485099999999999</v>
      </c>
      <c r="K10">
        <f>AQ44</f>
        <v>-0.1265397</v>
      </c>
      <c r="L10">
        <f>AR45</f>
        <v>3.1779E-3</v>
      </c>
      <c r="M10">
        <f>AR42</f>
        <v>0.13524890000000001</v>
      </c>
      <c r="N10">
        <f>AR46</f>
        <v>7.806E-4</v>
      </c>
      <c r="O10">
        <f>AR43</f>
        <v>0.1917605</v>
      </c>
      <c r="P10">
        <f>AR44</f>
        <v>0.1055743</v>
      </c>
      <c r="Q10">
        <f t="shared" si="1"/>
        <v>3.5227296122023691E-3</v>
      </c>
      <c r="R10">
        <f t="shared" si="0"/>
        <v>0.18635697145902766</v>
      </c>
      <c r="S10">
        <f t="shared" si="0"/>
        <v>1.1231559997346514E-3</v>
      </c>
      <c r="T10">
        <f t="shared" si="0"/>
        <v>-0.26409492155064151</v>
      </c>
      <c r="U10">
        <f t="shared" si="0"/>
        <v>-0.23979037471320633</v>
      </c>
      <c r="V10">
        <f t="shared" si="0"/>
        <v>-6.5650870045589615E-2</v>
      </c>
      <c r="W10">
        <f t="shared" si="0"/>
        <v>-2.7210867392104965</v>
      </c>
      <c r="X10">
        <f t="shared" si="0"/>
        <v>-1.5612097144987772E-2</v>
      </c>
      <c r="Y10">
        <f t="shared" si="0"/>
        <v>-4.9146881812421501</v>
      </c>
      <c r="Z10">
        <f t="shared" si="0"/>
        <v>-2.8945788851247021</v>
      </c>
      <c r="AA10">
        <f t="shared" si="0"/>
        <v>7.2694041783233174E-2</v>
      </c>
      <c r="AB10">
        <f t="shared" si="0"/>
        <v>3.0938006821285522</v>
      </c>
      <c r="AC10">
        <f t="shared" si="0"/>
        <v>1.7856121657695904E-2</v>
      </c>
      <c r="AD10">
        <f t="shared" si="0"/>
        <v>4.3864960506541069</v>
      </c>
      <c r="AE10">
        <f t="shared" si="0"/>
        <v>2.4149981356982892</v>
      </c>
      <c r="AF10" s="7">
        <f t="shared" si="2"/>
        <v>0.1383449118288228</v>
      </c>
      <c r="AG10" s="7">
        <f t="shared" si="2"/>
        <v>5.8148874213390487</v>
      </c>
      <c r="AH10" s="7">
        <f t="shared" si="2"/>
        <v>3.3468218802683677E-2</v>
      </c>
      <c r="AI10" s="7">
        <f t="shared" si="2"/>
        <v>9.3011842318962579</v>
      </c>
      <c r="AJ10" s="7">
        <f t="shared" si="2"/>
        <v>5.3095770208229913</v>
      </c>
      <c r="AN10">
        <v>1</v>
      </c>
      <c r="AO10" t="s">
        <v>113</v>
      </c>
      <c r="AP10">
        <v>1.5556999999999999E-3</v>
      </c>
      <c r="AQ10">
        <v>-2.2934000000000001E-3</v>
      </c>
      <c r="AR10">
        <v>5.4048999999999998E-3</v>
      </c>
      <c r="AS10">
        <v>2.3400999999999999E-3</v>
      </c>
    </row>
    <row r="11" spans="1:45" x14ac:dyDescent="0.25">
      <c r="A11">
        <v>9</v>
      </c>
      <c r="B11">
        <f>AP50</f>
        <v>8.9800000000000001E-5</v>
      </c>
      <c r="C11">
        <f>AP47</f>
        <v>4.4343999999999998E-3</v>
      </c>
      <c r="D11">
        <f>AP51</f>
        <v>1.7900000000000001E-5</v>
      </c>
      <c r="E11">
        <f>AP48</f>
        <v>-3.4748000000000001E-3</v>
      </c>
      <c r="F11">
        <f>AP49</f>
        <v>-4.3236999999999998E-3</v>
      </c>
      <c r="G11">
        <f>AQ50</f>
        <v>-2.6340999999999999E-3</v>
      </c>
      <c r="H11">
        <f>AQ47</f>
        <v>-0.11193649999999999</v>
      </c>
      <c r="I11">
        <f>AQ51</f>
        <v>-6.2390000000000004E-4</v>
      </c>
      <c r="J11">
        <f>AQ48</f>
        <v>-0.17570430000000001</v>
      </c>
      <c r="K11">
        <f>AQ49</f>
        <v>-0.1034721</v>
      </c>
      <c r="L11">
        <f>AR50</f>
        <v>2.8138E-3</v>
      </c>
      <c r="M11">
        <f>AR47</f>
        <v>0.12080539999999999</v>
      </c>
      <c r="N11">
        <f>AR51</f>
        <v>6.5970000000000004E-4</v>
      </c>
      <c r="O11">
        <f>AR48</f>
        <v>0.16875470000000001</v>
      </c>
      <c r="P11">
        <f>AR49</f>
        <v>9.4824599999999995E-2</v>
      </c>
      <c r="Q11">
        <f t="shared" si="1"/>
        <v>2.0541631115309918E-3</v>
      </c>
      <c r="R11">
        <f t="shared" si="0"/>
        <v>0.10143631293733886</v>
      </c>
      <c r="S11">
        <f t="shared" si="0"/>
        <v>4.0946013024949619E-4</v>
      </c>
      <c r="T11">
        <f t="shared" si="0"/>
        <v>-7.9485589977148011E-2</v>
      </c>
      <c r="U11">
        <f t="shared" si="0"/>
        <v>-9.8904065092723259E-2</v>
      </c>
      <c r="V11">
        <f t="shared" si="0"/>
        <v>-6.0254688775988705E-2</v>
      </c>
      <c r="W11">
        <f t="shared" si="0"/>
        <v>-2.5605326184174708</v>
      </c>
      <c r="X11">
        <f t="shared" si="0"/>
        <v>-1.4271629902941937E-2</v>
      </c>
      <c r="Y11">
        <f t="shared" si="0"/>
        <v>-4.0192126013070695</v>
      </c>
      <c r="Z11">
        <f t="shared" si="0"/>
        <v>-2.366910589004966</v>
      </c>
      <c r="AA11">
        <f t="shared" si="0"/>
        <v>6.4365302485811862E-2</v>
      </c>
      <c r="AB11">
        <f t="shared" si="0"/>
        <v>2.7634075317789093</v>
      </c>
      <c r="AC11">
        <f t="shared" si="0"/>
        <v>1.5090550163440929E-2</v>
      </c>
      <c r="AD11">
        <f t="shared" si="0"/>
        <v>3.8602414213527738</v>
      </c>
      <c r="AE11">
        <f t="shared" si="0"/>
        <v>2.169100171332758</v>
      </c>
      <c r="AF11" s="7">
        <f t="shared" si="2"/>
        <v>0.12461999126180057</v>
      </c>
      <c r="AG11" s="7">
        <f t="shared" si="2"/>
        <v>5.3239401501963801</v>
      </c>
      <c r="AH11" s="7">
        <f t="shared" si="2"/>
        <v>2.9362180066382866E-2</v>
      </c>
      <c r="AI11" s="7">
        <f t="shared" si="2"/>
        <v>7.8794540226598428</v>
      </c>
      <c r="AJ11" s="7">
        <f t="shared" si="2"/>
        <v>4.5360107603377244</v>
      </c>
      <c r="AN11">
        <v>1</v>
      </c>
      <c r="AO11" t="s">
        <v>114</v>
      </c>
      <c r="AP11">
        <v>3.1819999999999998E-4</v>
      </c>
      <c r="AQ11">
        <v>-1.011E-3</v>
      </c>
      <c r="AR11">
        <v>1.6473E-3</v>
      </c>
      <c r="AS11">
        <v>8.0809999999999996E-4</v>
      </c>
    </row>
    <row r="12" spans="1:45" x14ac:dyDescent="0.25">
      <c r="A12">
        <v>10</v>
      </c>
      <c r="B12" s="5">
        <f>AP55</f>
        <v>5.1700000000000003E-5</v>
      </c>
      <c r="C12">
        <f>AP52</f>
        <v>2.6337000000000001E-3</v>
      </c>
      <c r="D12">
        <f>AP56</f>
        <v>1.47E-5</v>
      </c>
      <c r="E12">
        <f>AP53</f>
        <v>-4.4460999999999997E-3</v>
      </c>
      <c r="F12">
        <f>AP54</f>
        <v>-9.7479999999999995E-4</v>
      </c>
      <c r="G12" s="5">
        <f>AQ55</f>
        <v>-2.5278000000000002E-3</v>
      </c>
      <c r="H12">
        <f>AQ52</f>
        <v>-0.1055236</v>
      </c>
      <c r="I12">
        <f>AQ56</f>
        <v>-5.8940000000000002E-4</v>
      </c>
      <c r="J12">
        <f>AQ53</f>
        <v>-0.1676869</v>
      </c>
      <c r="K12">
        <f>AQ54</f>
        <v>-9.1655899999999998E-2</v>
      </c>
      <c r="L12" s="5">
        <f>AR55</f>
        <v>2.6312000000000002E-3</v>
      </c>
      <c r="M12">
        <f>AR52</f>
        <v>0.110791</v>
      </c>
      <c r="N12">
        <f>AR56</f>
        <v>6.1879999999999997E-4</v>
      </c>
      <c r="O12">
        <f>AR53</f>
        <v>0.15879460000000001</v>
      </c>
      <c r="P12">
        <f>AR54</f>
        <v>8.9706400000000006E-2</v>
      </c>
      <c r="Q12">
        <f t="shared" si="1"/>
        <v>1.1826306555250811E-3</v>
      </c>
      <c r="R12">
        <f t="shared" si="0"/>
        <v>6.0245538828944026E-2</v>
      </c>
      <c r="S12">
        <f t="shared" si="0"/>
        <v>3.3626055389204433E-4</v>
      </c>
      <c r="T12">
        <f t="shared" si="0"/>
        <v>-0.10170394888839579</v>
      </c>
      <c r="U12">
        <f t="shared" si="0"/>
        <v>-2.229842094788876E-2</v>
      </c>
      <c r="V12">
        <f t="shared" si="0"/>
        <v>-5.7823090348864604E-2</v>
      </c>
      <c r="W12">
        <f t="shared" si="0"/>
        <v>-2.4138383799103762</v>
      </c>
      <c r="X12">
        <f t="shared" si="0"/>
        <v>-1.3482446970338159E-2</v>
      </c>
      <c r="Y12">
        <f t="shared" si="0"/>
        <v>-3.8358156377169963</v>
      </c>
      <c r="Z12">
        <f t="shared" si="0"/>
        <v>-2.0966165783315529</v>
      </c>
      <c r="AA12">
        <f t="shared" si="0"/>
        <v>6.018835165991477E-2</v>
      </c>
      <c r="AB12">
        <f t="shared" si="0"/>
        <v>2.5343294575682642</v>
      </c>
      <c r="AC12">
        <f t="shared" si="0"/>
        <v>1.4154968078122247E-2</v>
      </c>
      <c r="AD12">
        <f t="shared" si="0"/>
        <v>3.6324054524534439</v>
      </c>
      <c r="AE12">
        <f t="shared" si="0"/>
        <v>2.0520220239225364</v>
      </c>
      <c r="AF12" s="7">
        <f t="shared" si="2"/>
        <v>0.11801144200877937</v>
      </c>
      <c r="AG12" s="7">
        <f t="shared" si="2"/>
        <v>4.9481678374786409</v>
      </c>
      <c r="AH12" s="7">
        <f t="shared" si="2"/>
        <v>2.7637415048460408E-2</v>
      </c>
      <c r="AI12" s="7">
        <f t="shared" si="2"/>
        <v>7.4682210901704398</v>
      </c>
      <c r="AJ12" s="7">
        <f t="shared" si="2"/>
        <v>4.1486386022540893</v>
      </c>
      <c r="AN12">
        <v>2</v>
      </c>
      <c r="AO12" t="s">
        <v>110</v>
      </c>
      <c r="AP12">
        <v>0.25592949999999998</v>
      </c>
      <c r="AQ12">
        <v>2.4753799999999999E-2</v>
      </c>
      <c r="AR12">
        <v>0.48710530000000002</v>
      </c>
      <c r="AS12">
        <v>0.1405449</v>
      </c>
    </row>
    <row r="13" spans="1:45" x14ac:dyDescent="0.25">
      <c r="A13">
        <v>11</v>
      </c>
      <c r="B13" s="5">
        <f>AP60</f>
        <v>2.8500000000000002E-5</v>
      </c>
      <c r="C13">
        <f>AP57</f>
        <v>1.5375E-3</v>
      </c>
      <c r="D13" s="5">
        <f>AP61</f>
        <v>7.6899999999999992E-6</v>
      </c>
      <c r="E13">
        <f>AP58</f>
        <v>-1.8507E-3</v>
      </c>
      <c r="F13">
        <f>AP59</f>
        <v>-1.7956000000000001E-3</v>
      </c>
      <c r="G13" s="5">
        <f>AQ60</f>
        <v>-2.3506999999999998E-3</v>
      </c>
      <c r="H13">
        <f>AQ57</f>
        <v>-9.8916299999999999E-2</v>
      </c>
      <c r="I13" s="5">
        <f>AQ61</f>
        <v>-5.4009999999999996E-4</v>
      </c>
      <c r="J13">
        <f>AQ58</f>
        <v>-0.1485728</v>
      </c>
      <c r="K13">
        <f>AQ59</f>
        <v>-7.99454E-2</v>
      </c>
      <c r="L13" s="5">
        <f>AR60</f>
        <v>2.4077999999999999E-3</v>
      </c>
      <c r="M13">
        <f>AR57</f>
        <v>0.10199129999999999</v>
      </c>
      <c r="N13" s="5">
        <f>AR61</f>
        <v>5.555E-4</v>
      </c>
      <c r="O13">
        <f>AR58</f>
        <v>0.14487149999999999</v>
      </c>
      <c r="P13">
        <f>AR59</f>
        <v>7.6354199999999997E-2</v>
      </c>
      <c r="Q13">
        <f t="shared" si="1"/>
        <v>6.5193372693355539E-4</v>
      </c>
      <c r="R13">
        <f t="shared" si="0"/>
        <v>3.5170108952994432E-2</v>
      </c>
      <c r="S13">
        <f t="shared" si="0"/>
        <v>1.7590773193400141E-4</v>
      </c>
      <c r="T13">
        <f t="shared" si="0"/>
        <v>-4.2334517488980032E-2</v>
      </c>
      <c r="U13">
        <f t="shared" si="0"/>
        <v>-4.1074112283575159E-2</v>
      </c>
      <c r="V13">
        <f t="shared" si="0"/>
        <v>-5.3771951294831873E-2</v>
      </c>
      <c r="W13">
        <f t="shared" si="0"/>
        <v>-2.2626972671395662</v>
      </c>
      <c r="X13">
        <f t="shared" si="0"/>
        <v>-1.2354715997081165E-2</v>
      </c>
      <c r="Y13">
        <f t="shared" si="0"/>
        <v>-3.3985831307001311</v>
      </c>
      <c r="Z13">
        <f t="shared" si="0"/>
        <v>-1.8287404411646966</v>
      </c>
      <c r="AA13">
        <f t="shared" si="0"/>
        <v>5.5078106235460153E-2</v>
      </c>
      <c r="AB13">
        <f t="shared" si="0"/>
        <v>2.3330374850455549</v>
      </c>
      <c r="AC13">
        <f t="shared" si="0"/>
        <v>1.2706988958301402E-2</v>
      </c>
      <c r="AD13">
        <f t="shared" si="0"/>
        <v>3.3139163832089316</v>
      </c>
      <c r="AE13">
        <f t="shared" si="0"/>
        <v>1.7465922165975463</v>
      </c>
      <c r="AF13" s="7">
        <f t="shared" si="2"/>
        <v>0.10885005753029203</v>
      </c>
      <c r="AG13" s="7">
        <f t="shared" si="2"/>
        <v>4.5957347521851215</v>
      </c>
      <c r="AH13" s="7">
        <f t="shared" si="2"/>
        <v>2.5061704955382569E-2</v>
      </c>
      <c r="AI13" s="7">
        <f t="shared" si="2"/>
        <v>6.7124995139090622</v>
      </c>
      <c r="AJ13" s="7">
        <f t="shared" si="2"/>
        <v>3.5753326577622428</v>
      </c>
      <c r="AN13">
        <v>2</v>
      </c>
      <c r="AO13" t="s">
        <v>111</v>
      </c>
      <c r="AP13">
        <v>-0.60971830000000005</v>
      </c>
      <c r="AQ13">
        <v>-1.6815009999999999</v>
      </c>
      <c r="AR13">
        <v>0.46206449999999999</v>
      </c>
      <c r="AS13">
        <v>0.65159769999999995</v>
      </c>
    </row>
    <row r="14" spans="1:45" x14ac:dyDescent="0.25">
      <c r="A14">
        <v>12</v>
      </c>
      <c r="B14" s="5">
        <f>AP65</f>
        <v>1.7600000000000001E-5</v>
      </c>
      <c r="C14">
        <f>AP62</f>
        <v>8.6109999999999995E-4</v>
      </c>
      <c r="D14" s="5">
        <f>AP66</f>
        <v>4.2699999999999998E-6</v>
      </c>
      <c r="E14">
        <f>AP63</f>
        <v>-8.5970000000000003E-4</v>
      </c>
      <c r="F14">
        <f>AP64</f>
        <v>-8.1490000000000002E-4</v>
      </c>
      <c r="G14" s="5">
        <f>AQ65</f>
        <v>-2.2331999999999999E-3</v>
      </c>
      <c r="H14">
        <f>AQ62</f>
        <v>-9.3275700000000003E-2</v>
      </c>
      <c r="I14" s="5">
        <f>AQ66</f>
        <v>-5.1409999999999997E-4</v>
      </c>
      <c r="J14">
        <f>AQ63</f>
        <v>-0.13596549999999999</v>
      </c>
      <c r="K14">
        <f>AQ64</f>
        <v>-7.1375499999999995E-2</v>
      </c>
      <c r="L14" s="5">
        <f>AR65</f>
        <v>2.2685000000000001E-3</v>
      </c>
      <c r="M14">
        <f>AR62</f>
        <v>9.4997999999999999E-2</v>
      </c>
      <c r="N14" s="5">
        <f>AR66</f>
        <v>5.2260000000000002E-4</v>
      </c>
      <c r="O14">
        <f>AR63</f>
        <v>0.13424620000000001</v>
      </c>
      <c r="P14">
        <f>AR64</f>
        <v>6.9745699999999994E-2</v>
      </c>
      <c r="Q14">
        <f t="shared" si="1"/>
        <v>4.0259766996598507E-4</v>
      </c>
      <c r="R14">
        <f t="shared" si="0"/>
        <v>1.9697548500438051E-2</v>
      </c>
      <c r="S14">
        <f t="shared" si="0"/>
        <v>9.7675684701974781E-5</v>
      </c>
      <c r="T14">
        <f t="shared" si="0"/>
        <v>-1.9665523685781668E-2</v>
      </c>
      <c r="U14">
        <f t="shared" si="0"/>
        <v>-1.8640729616777343E-2</v>
      </c>
      <c r="V14">
        <f t="shared" si="0"/>
        <v>-5.1084154350456691E-2</v>
      </c>
      <c r="W14">
        <f t="shared" si="0"/>
        <v>-2.1336692888889903</v>
      </c>
      <c r="X14">
        <f t="shared" si="0"/>
        <v>-1.1759969439176869E-2</v>
      </c>
      <c r="Y14">
        <f t="shared" si="0"/>
        <v>-3.1101928122590987</v>
      </c>
      <c r="Z14">
        <f t="shared" si="0"/>
        <v>-1.632705113219157</v>
      </c>
      <c r="AA14">
        <f t="shared" si="0"/>
        <v>5.1891637177149834E-2</v>
      </c>
      <c r="AB14">
        <f t="shared" si="0"/>
        <v>2.1730666733766277</v>
      </c>
      <c r="AC14">
        <f t="shared" si="0"/>
        <v>1.1954405813876351E-2</v>
      </c>
      <c r="AD14">
        <f t="shared" si="0"/>
        <v>3.0708640523742967</v>
      </c>
      <c r="AE14">
        <f t="shared" si="0"/>
        <v>1.5954236539856024</v>
      </c>
      <c r="AF14" s="7">
        <f t="shared" si="2"/>
        <v>0.10297579152760652</v>
      </c>
      <c r="AG14" s="7">
        <f t="shared" si="2"/>
        <v>4.3067359622656181</v>
      </c>
      <c r="AH14" s="7">
        <f t="shared" si="2"/>
        <v>2.371437525305322E-2</v>
      </c>
      <c r="AI14" s="7">
        <f t="shared" si="2"/>
        <v>6.1810568646333959</v>
      </c>
      <c r="AJ14" s="7">
        <f t="shared" si="2"/>
        <v>3.2281287672047592</v>
      </c>
      <c r="AN14">
        <v>2</v>
      </c>
      <c r="AO14" t="s">
        <v>112</v>
      </c>
      <c r="AP14">
        <v>-0.50495619999999997</v>
      </c>
      <c r="AQ14">
        <v>-1.1702680000000001</v>
      </c>
      <c r="AR14">
        <v>0.160355</v>
      </c>
      <c r="AS14">
        <v>0.40448050000000002</v>
      </c>
    </row>
    <row r="15" spans="1:45" x14ac:dyDescent="0.25">
      <c r="A15">
        <v>13</v>
      </c>
      <c r="B15" s="5">
        <f>AP70</f>
        <v>9.6099999999999995E-6</v>
      </c>
      <c r="C15">
        <f>AP67</f>
        <v>4.9790000000000001E-4</v>
      </c>
      <c r="D15" s="5">
        <f>AP71</f>
        <v>2.6299999999999998E-6</v>
      </c>
      <c r="E15">
        <f>AP68</f>
        <v>-8.1110000000000004E-4</v>
      </c>
      <c r="F15">
        <f>AP69</f>
        <v>-2.263E-4</v>
      </c>
      <c r="G15" s="5">
        <f>AQ70</f>
        <v>-2.1042000000000001E-3</v>
      </c>
      <c r="H15">
        <f>AQ67</f>
        <v>-8.7828299999999998E-2</v>
      </c>
      <c r="I15" s="5">
        <f>AQ71</f>
        <v>-4.7610000000000003E-4</v>
      </c>
      <c r="J15">
        <f>AQ68</f>
        <v>-0.12519250000000001</v>
      </c>
      <c r="K15">
        <f>AQ69</f>
        <v>-6.2734399999999996E-2</v>
      </c>
      <c r="L15" s="5">
        <f>AR70</f>
        <v>2.1234000000000001E-3</v>
      </c>
      <c r="M15">
        <f>AR67</f>
        <v>8.8824200000000006E-2</v>
      </c>
      <c r="N15" s="5">
        <f>AR71</f>
        <v>4.8139999999999999E-4</v>
      </c>
      <c r="O15">
        <f>AR68</f>
        <v>0.1235704</v>
      </c>
      <c r="P15">
        <f>AR69</f>
        <v>6.2281799999999998E-2</v>
      </c>
      <c r="Q15">
        <f t="shared" si="1"/>
        <v>2.198274777484725E-4</v>
      </c>
      <c r="R15">
        <f t="shared" si="0"/>
        <v>1.138939658386727E-2</v>
      </c>
      <c r="S15">
        <f t="shared" si="0"/>
        <v>6.0160901818780717E-5</v>
      </c>
      <c r="T15">
        <f t="shared" si="0"/>
        <v>-1.8553805119852867E-2</v>
      </c>
      <c r="U15">
        <f t="shared" si="0"/>
        <v>-5.1765825405285463E-3</v>
      </c>
      <c r="V15">
        <f t="shared" si="0"/>
        <v>-4.8133296428546919E-2</v>
      </c>
      <c r="W15">
        <f t="shared" si="0"/>
        <v>-2.0090607350609955</v>
      </c>
      <c r="X15">
        <f t="shared" si="0"/>
        <v>-1.0890724469932131E-2</v>
      </c>
      <c r="Y15">
        <f t="shared" si="0"/>
        <v>-2.8637618634782154</v>
      </c>
      <c r="Z15">
        <f t="shared" si="0"/>
        <v>-1.4350410946996643</v>
      </c>
      <c r="AA15">
        <f t="shared" si="0"/>
        <v>4.8572493886691631E-2</v>
      </c>
      <c r="AB15">
        <f t="shared" si="0"/>
        <v>2.0318418157154916</v>
      </c>
      <c r="AC15">
        <f t="shared" si="0"/>
        <v>1.1011961268274159E-2</v>
      </c>
      <c r="AD15">
        <f t="shared" si="0"/>
        <v>2.8266565407252702</v>
      </c>
      <c r="AE15">
        <f t="shared" si="0"/>
        <v>1.4246879296186072</v>
      </c>
      <c r="AF15" s="7">
        <f t="shared" si="2"/>
        <v>9.6705790315238543E-2</v>
      </c>
      <c r="AG15" s="7">
        <f t="shared" si="2"/>
        <v>4.0409025507764866</v>
      </c>
      <c r="AH15" s="7">
        <f t="shared" si="2"/>
        <v>2.1902685738206289E-2</v>
      </c>
      <c r="AI15" s="7">
        <f t="shared" si="2"/>
        <v>5.690418404203486</v>
      </c>
      <c r="AJ15" s="7">
        <f t="shared" si="2"/>
        <v>2.8597290243182716</v>
      </c>
      <c r="AN15">
        <v>2</v>
      </c>
      <c r="AO15" t="s">
        <v>113</v>
      </c>
      <c r="AP15">
        <v>4.3442000000000003E-3</v>
      </c>
      <c r="AQ15">
        <v>-2.9532999999999998E-3</v>
      </c>
      <c r="AR15">
        <v>1.1641800000000001E-2</v>
      </c>
      <c r="AS15">
        <v>4.4365999999999997E-3</v>
      </c>
    </row>
    <row r="16" spans="1:45" x14ac:dyDescent="0.25">
      <c r="A16">
        <v>14</v>
      </c>
      <c r="B16" s="5">
        <f>AP75</f>
        <v>5.6400000000000002E-6</v>
      </c>
      <c r="C16">
        <f>AP72</f>
        <v>2.9700000000000001E-4</v>
      </c>
      <c r="D16" s="5">
        <f>AP76</f>
        <v>1.44E-6</v>
      </c>
      <c r="E16">
        <f>AP73</f>
        <v>-3.4420000000000002E-4</v>
      </c>
      <c r="F16">
        <f>AP74</f>
        <v>-3.4079999999999999E-4</v>
      </c>
      <c r="G16" s="5">
        <f>AQ75</f>
        <v>-1.9992999999999999E-3</v>
      </c>
      <c r="H16">
        <f>AQ72</f>
        <v>-8.3091200000000004E-2</v>
      </c>
      <c r="I16" s="5">
        <f>AQ76</f>
        <v>-4.5080000000000001E-4</v>
      </c>
      <c r="J16">
        <f>AQ73</f>
        <v>-0.1161616</v>
      </c>
      <c r="K16">
        <f>AQ74</f>
        <v>-5.62982E-2</v>
      </c>
      <c r="L16" s="5">
        <f>AR75</f>
        <v>2.0106E-3</v>
      </c>
      <c r="M16">
        <f>AR72</f>
        <v>8.3685300000000004E-2</v>
      </c>
      <c r="N16" s="5">
        <f>AR76</f>
        <v>4.5370000000000002E-4</v>
      </c>
      <c r="O16">
        <f>AR73</f>
        <v>0.1154733</v>
      </c>
      <c r="P16">
        <f>AR74</f>
        <v>5.5616600000000002E-2</v>
      </c>
      <c r="Q16">
        <f t="shared" si="1"/>
        <v>1.2901425333000885E-4</v>
      </c>
      <c r="R16">
        <f t="shared" si="0"/>
        <v>6.793835680675998E-3</v>
      </c>
      <c r="S16">
        <f t="shared" si="0"/>
        <v>3.2939809360853319E-5</v>
      </c>
      <c r="T16">
        <f t="shared" si="0"/>
        <v>-7.8735294319484117E-3</v>
      </c>
      <c r="U16">
        <f t="shared" si="0"/>
        <v>-7.7957548820686189E-3</v>
      </c>
      <c r="V16">
        <f t="shared" si="0"/>
        <v>-4.5733722816079195E-2</v>
      </c>
      <c r="W16">
        <f t="shared" si="0"/>
        <v>-1.9007001996975943</v>
      </c>
      <c r="X16">
        <f t="shared" si="0"/>
        <v>-1.0311990319356026E-2</v>
      </c>
      <c r="Y16">
        <f t="shared" si="0"/>
        <v>-2.6571812215636803</v>
      </c>
      <c r="Z16">
        <f t="shared" si="0"/>
        <v>-1.287813871777217</v>
      </c>
      <c r="AA16">
        <f t="shared" si="0"/>
        <v>4.5992208820091453E-2</v>
      </c>
      <c r="AB16">
        <f t="shared" si="0"/>
        <v>1.9142901585457073</v>
      </c>
      <c r="AC16">
        <f t="shared" si="0"/>
        <v>1.0378327435429968E-2</v>
      </c>
      <c r="AD16">
        <f t="shared" si="0"/>
        <v>2.6414364501865446</v>
      </c>
      <c r="AE16">
        <f t="shared" si="0"/>
        <v>1.2722223620130799</v>
      </c>
      <c r="AF16" s="7">
        <f t="shared" si="2"/>
        <v>9.1725931636170654E-2</v>
      </c>
      <c r="AG16" s="7">
        <f t="shared" si="2"/>
        <v>3.8149903582433016</v>
      </c>
      <c r="AH16" s="7">
        <f t="shared" si="2"/>
        <v>2.0690317754785994E-2</v>
      </c>
      <c r="AI16" s="7">
        <f t="shared" si="2"/>
        <v>5.2986176717502254</v>
      </c>
      <c r="AJ16" s="7">
        <f t="shared" si="2"/>
        <v>2.5600362337902967</v>
      </c>
      <c r="AN16">
        <v>2</v>
      </c>
      <c r="AO16" t="s">
        <v>114</v>
      </c>
      <c r="AP16">
        <v>2.7872999999999999E-3</v>
      </c>
      <c r="AQ16">
        <v>3.2089999999999999E-4</v>
      </c>
      <c r="AR16">
        <v>5.2535999999999998E-3</v>
      </c>
      <c r="AS16">
        <v>1.4995E-3</v>
      </c>
    </row>
    <row r="17" spans="1:45" x14ac:dyDescent="0.25">
      <c r="A17">
        <v>15</v>
      </c>
      <c r="B17" s="5">
        <f>AP80</f>
        <v>3.3100000000000001E-6</v>
      </c>
      <c r="C17">
        <f>AP77</f>
        <v>1.6459999999999999E-4</v>
      </c>
      <c r="D17" s="5">
        <f>AP81</f>
        <v>8.6000000000000002E-7</v>
      </c>
      <c r="E17">
        <f>AP78</f>
        <v>-1.7330000000000001E-4</v>
      </c>
      <c r="F17">
        <f>AP79</f>
        <v>-1.406E-4</v>
      </c>
      <c r="G17" s="5">
        <f>AQ80</f>
        <v>-1.8989E-3</v>
      </c>
      <c r="H17">
        <f>AQ77</f>
        <v>-7.8718999999999997E-2</v>
      </c>
      <c r="I17" s="5">
        <f>AQ81</f>
        <v>-4.2460000000000002E-4</v>
      </c>
      <c r="J17">
        <f>AQ78</f>
        <v>-0.10752920000000001</v>
      </c>
      <c r="K17">
        <f>AQ79</f>
        <v>-5.024E-2</v>
      </c>
      <c r="L17" s="5">
        <f>AR80</f>
        <v>1.9055000000000001E-3</v>
      </c>
      <c r="M17">
        <f>AR77</f>
        <v>7.9048199999999999E-2</v>
      </c>
      <c r="N17" s="5">
        <f>AR81</f>
        <v>4.2630000000000001E-4</v>
      </c>
      <c r="O17">
        <f>AR78</f>
        <v>0.1071825</v>
      </c>
      <c r="P17">
        <f>AR79</f>
        <v>4.9958799999999998E-2</v>
      </c>
      <c r="Q17">
        <f t="shared" si="1"/>
        <v>7.5715811794739235E-5</v>
      </c>
      <c r="R17">
        <f t="shared" si="0"/>
        <v>3.7652032088864281E-3</v>
      </c>
      <c r="S17">
        <f t="shared" si="0"/>
        <v>1.967238614606518E-5</v>
      </c>
      <c r="T17">
        <f t="shared" si="0"/>
        <v>-3.9642145571082508E-3</v>
      </c>
      <c r="U17">
        <f t="shared" si="0"/>
        <v>-3.2162063862055399E-3</v>
      </c>
      <c r="V17">
        <f t="shared" si="0"/>
        <v>-4.3437086107864148E-2</v>
      </c>
      <c r="W17">
        <f t="shared" si="0"/>
        <v>-1.8006867035257033</v>
      </c>
      <c r="X17">
        <f t="shared" si="0"/>
        <v>-9.7126687879293891E-3</v>
      </c>
      <c r="Y17">
        <f t="shared" si="0"/>
        <v>-2.459716214392409</v>
      </c>
      <c r="Z17">
        <f t="shared" si="0"/>
        <v>-1.1492333488119937</v>
      </c>
      <c r="AA17">
        <f t="shared" si="0"/>
        <v>4.3588060234101396E-2</v>
      </c>
      <c r="AB17">
        <f t="shared" si="0"/>
        <v>1.8082171099434761</v>
      </c>
      <c r="AC17">
        <f t="shared" si="0"/>
        <v>9.7515560628692859E-3</v>
      </c>
      <c r="AD17">
        <f t="shared" si="0"/>
        <v>2.4517854977914313</v>
      </c>
      <c r="AE17">
        <f t="shared" si="0"/>
        <v>1.1428009360395825</v>
      </c>
      <c r="AF17" s="7">
        <f t="shared" si="2"/>
        <v>8.7025146341965537E-2</v>
      </c>
      <c r="AG17" s="7">
        <f t="shared" si="2"/>
        <v>3.6089038134691793</v>
      </c>
      <c r="AH17" s="7">
        <f t="shared" si="2"/>
        <v>1.9464224850798677E-2</v>
      </c>
      <c r="AI17" s="7">
        <f t="shared" si="2"/>
        <v>4.9115017121838402</v>
      </c>
      <c r="AJ17" s="7">
        <f t="shared" si="2"/>
        <v>2.2920342848515762</v>
      </c>
      <c r="AN17">
        <v>3</v>
      </c>
      <c r="AO17" t="s">
        <v>110</v>
      </c>
      <c r="AP17">
        <v>0.1242794</v>
      </c>
      <c r="AQ17">
        <v>-8.6892899999999995E-2</v>
      </c>
      <c r="AR17">
        <v>0.33545170000000002</v>
      </c>
      <c r="AS17">
        <v>0.12838359999999999</v>
      </c>
    </row>
    <row r="18" spans="1:45" x14ac:dyDescent="0.25">
      <c r="AN18">
        <v>3</v>
      </c>
      <c r="AO18" t="s">
        <v>111</v>
      </c>
      <c r="AP18">
        <v>0.11858150000000001</v>
      </c>
      <c r="AQ18">
        <v>-0.30485800000000002</v>
      </c>
      <c r="AR18">
        <v>0.54202099999999998</v>
      </c>
      <c r="AS18">
        <v>0.25743290000000002</v>
      </c>
    </row>
    <row r="19" spans="1:45" x14ac:dyDescent="0.25">
      <c r="AN19">
        <v>3</v>
      </c>
      <c r="AO19" t="s">
        <v>112</v>
      </c>
      <c r="AP19">
        <v>-3.5321499999999999E-2</v>
      </c>
      <c r="AQ19">
        <v>-0.29180329999999999</v>
      </c>
      <c r="AR19">
        <v>0.22116040000000001</v>
      </c>
      <c r="AS19">
        <v>0.15592990000000001</v>
      </c>
    </row>
    <row r="20" spans="1:45" x14ac:dyDescent="0.25">
      <c r="AN20">
        <v>3</v>
      </c>
      <c r="AO20" t="s">
        <v>113</v>
      </c>
      <c r="AP20">
        <v>1.8776000000000001E-3</v>
      </c>
      <c r="AQ20">
        <v>-2.2160000000000001E-3</v>
      </c>
      <c r="AR20">
        <v>5.9711E-3</v>
      </c>
      <c r="AS20">
        <v>2.4886999999999999E-3</v>
      </c>
    </row>
    <row r="21" spans="1:45" x14ac:dyDescent="0.25">
      <c r="AN21">
        <v>3</v>
      </c>
      <c r="AO21" t="s">
        <v>114</v>
      </c>
      <c r="AP21">
        <v>-2.2279999999999999E-4</v>
      </c>
      <c r="AQ21">
        <v>-1.3849000000000001E-3</v>
      </c>
      <c r="AR21">
        <v>9.3919999999999995E-4</v>
      </c>
      <c r="AS21">
        <v>7.0649999999999999E-4</v>
      </c>
    </row>
    <row r="22" spans="1:45" x14ac:dyDescent="0.25">
      <c r="AN22">
        <v>4</v>
      </c>
      <c r="AO22" t="s">
        <v>110</v>
      </c>
      <c r="AP22">
        <v>8.0644999999999994E-2</v>
      </c>
      <c r="AQ22">
        <v>-0.11459850000000001</v>
      </c>
      <c r="AR22">
        <v>0.27588849999999998</v>
      </c>
      <c r="AS22">
        <v>0.1186996</v>
      </c>
    </row>
    <row r="23" spans="1:45" x14ac:dyDescent="0.25">
      <c r="AN23">
        <v>4</v>
      </c>
      <c r="AO23" t="s">
        <v>111</v>
      </c>
      <c r="AP23">
        <v>-0.17652689999999999</v>
      </c>
      <c r="AQ23">
        <v>-0.61805670000000001</v>
      </c>
      <c r="AR23">
        <v>0.26500289999999999</v>
      </c>
      <c r="AS23">
        <v>0.26843109999999998</v>
      </c>
    </row>
    <row r="24" spans="1:45" x14ac:dyDescent="0.25">
      <c r="AN24">
        <v>4</v>
      </c>
      <c r="AO24" t="s">
        <v>112</v>
      </c>
      <c r="AP24">
        <v>-4.0167399999999999E-2</v>
      </c>
      <c r="AQ24">
        <v>-0.33953040000000001</v>
      </c>
      <c r="AR24">
        <v>0.25919569999999997</v>
      </c>
      <c r="AS24">
        <v>0.18199979999999999</v>
      </c>
    </row>
    <row r="25" spans="1:45" x14ac:dyDescent="0.25">
      <c r="AN25">
        <v>4</v>
      </c>
      <c r="AO25" t="s">
        <v>113</v>
      </c>
      <c r="AP25">
        <v>1.7247E-3</v>
      </c>
      <c r="AQ25">
        <v>-3.0244999999999998E-3</v>
      </c>
      <c r="AR25">
        <v>6.4739000000000003E-3</v>
      </c>
      <c r="AS25">
        <v>2.8873000000000002E-3</v>
      </c>
    </row>
    <row r="26" spans="1:45" x14ac:dyDescent="0.25">
      <c r="AN26">
        <v>4</v>
      </c>
      <c r="AO26" t="s">
        <v>114</v>
      </c>
      <c r="AP26">
        <v>5.5179999999999997E-4</v>
      </c>
      <c r="AQ26">
        <v>-8.3880000000000001E-4</v>
      </c>
      <c r="AR26">
        <v>1.9423999999999999E-3</v>
      </c>
      <c r="AS26">
        <v>8.4539999999999995E-4</v>
      </c>
    </row>
    <row r="27" spans="1:45" x14ac:dyDescent="0.25">
      <c r="AN27">
        <v>5</v>
      </c>
      <c r="AO27" t="s">
        <v>110</v>
      </c>
      <c r="AP27">
        <v>3.83386E-2</v>
      </c>
      <c r="AQ27">
        <v>-0.1257556</v>
      </c>
      <c r="AR27">
        <v>0.20243269999999999</v>
      </c>
      <c r="AS27">
        <v>9.9762199999999995E-2</v>
      </c>
    </row>
    <row r="28" spans="1:45" x14ac:dyDescent="0.25">
      <c r="AN28">
        <v>5</v>
      </c>
      <c r="AO28" t="s">
        <v>111</v>
      </c>
      <c r="AP28">
        <v>-5.39192E-2</v>
      </c>
      <c r="AQ28">
        <v>-0.3219494</v>
      </c>
      <c r="AR28">
        <v>0.2141111</v>
      </c>
      <c r="AS28">
        <v>0.16295080000000001</v>
      </c>
    </row>
    <row r="29" spans="1:45" x14ac:dyDescent="0.25">
      <c r="AN29">
        <v>5</v>
      </c>
      <c r="AO29" t="s">
        <v>112</v>
      </c>
      <c r="AP29">
        <v>-4.6555199999999998E-2</v>
      </c>
      <c r="AQ29">
        <v>-0.20201459999999999</v>
      </c>
      <c r="AR29">
        <v>0.10890420000000001</v>
      </c>
      <c r="AS29">
        <v>9.4512600000000002E-2</v>
      </c>
    </row>
    <row r="30" spans="1:45" x14ac:dyDescent="0.25">
      <c r="AN30">
        <v>5</v>
      </c>
      <c r="AO30" t="s">
        <v>113</v>
      </c>
      <c r="AP30">
        <v>6.112E-4</v>
      </c>
      <c r="AQ30">
        <v>-2.9474000000000002E-3</v>
      </c>
      <c r="AR30">
        <v>4.1697000000000001E-3</v>
      </c>
      <c r="AS30">
        <v>2.1633999999999998E-3</v>
      </c>
    </row>
    <row r="31" spans="1:45" x14ac:dyDescent="0.25">
      <c r="AN31">
        <v>5</v>
      </c>
      <c r="AO31" t="s">
        <v>114</v>
      </c>
      <c r="AP31">
        <v>2.3709999999999999E-4</v>
      </c>
      <c r="AQ31">
        <v>-6.0019999999999995E-4</v>
      </c>
      <c r="AR31">
        <v>1.0744999999999999E-3</v>
      </c>
      <c r="AS31">
        <v>5.0909999999999996E-4</v>
      </c>
    </row>
    <row r="32" spans="1:45" x14ac:dyDescent="0.25">
      <c r="AN32">
        <v>6</v>
      </c>
      <c r="AO32" t="s">
        <v>110</v>
      </c>
      <c r="AP32">
        <v>2.3516200000000001E-2</v>
      </c>
      <c r="AQ32">
        <v>-0.1311764</v>
      </c>
      <c r="AR32">
        <v>0.1782088</v>
      </c>
      <c r="AS32">
        <v>9.4046400000000002E-2</v>
      </c>
    </row>
    <row r="33" spans="40:45" x14ac:dyDescent="0.25">
      <c r="AN33">
        <v>6</v>
      </c>
      <c r="AO33" t="s">
        <v>111</v>
      </c>
      <c r="AP33">
        <v>-1.7270000000000001E-2</v>
      </c>
      <c r="AQ33">
        <v>-0.26895989999999997</v>
      </c>
      <c r="AR33">
        <v>0.23441989999999999</v>
      </c>
      <c r="AS33">
        <v>0.1530166</v>
      </c>
    </row>
    <row r="34" spans="40:45" x14ac:dyDescent="0.25">
      <c r="AN34">
        <v>6</v>
      </c>
      <c r="AO34" t="s">
        <v>112</v>
      </c>
      <c r="AP34">
        <v>-2.7588999999999999E-2</v>
      </c>
      <c r="AQ34">
        <v>-0.18836149999999999</v>
      </c>
      <c r="AR34">
        <v>0.13318340000000001</v>
      </c>
      <c r="AS34">
        <v>9.7742700000000002E-2</v>
      </c>
    </row>
    <row r="35" spans="40:45" x14ac:dyDescent="0.25">
      <c r="AN35">
        <v>6</v>
      </c>
      <c r="AO35" t="s">
        <v>113</v>
      </c>
      <c r="AP35">
        <v>5.6150000000000004E-4</v>
      </c>
      <c r="AQ35">
        <v>-3.1514999999999998E-3</v>
      </c>
      <c r="AR35">
        <v>4.2744999999999997E-3</v>
      </c>
      <c r="AS35">
        <v>2.2572999999999998E-3</v>
      </c>
    </row>
    <row r="36" spans="40:45" x14ac:dyDescent="0.25">
      <c r="AN36">
        <v>6</v>
      </c>
      <c r="AO36" t="s">
        <v>114</v>
      </c>
      <c r="AP36">
        <v>9.3800000000000003E-5</v>
      </c>
      <c r="AQ36">
        <v>-8.8820000000000001E-4</v>
      </c>
      <c r="AR36">
        <v>1.0759000000000001E-3</v>
      </c>
      <c r="AS36">
        <v>5.9699999999999998E-4</v>
      </c>
    </row>
    <row r="37" spans="40:45" x14ac:dyDescent="0.25">
      <c r="AN37">
        <v>7</v>
      </c>
      <c r="AO37" t="s">
        <v>110</v>
      </c>
      <c r="AP37">
        <v>1.3570199999999999E-2</v>
      </c>
      <c r="AQ37">
        <v>-0.122949</v>
      </c>
      <c r="AR37">
        <v>0.15008940000000001</v>
      </c>
      <c r="AS37">
        <v>8.2997799999999997E-2</v>
      </c>
    </row>
    <row r="38" spans="40:45" x14ac:dyDescent="0.25">
      <c r="AN38">
        <v>7</v>
      </c>
      <c r="AO38" t="s">
        <v>111</v>
      </c>
      <c r="AP38">
        <v>-2.1938699999999998E-2</v>
      </c>
      <c r="AQ38">
        <v>-0.23829539999999999</v>
      </c>
      <c r="AR38">
        <v>0.19441810000000001</v>
      </c>
      <c r="AS38">
        <v>0.1315356</v>
      </c>
    </row>
    <row r="39" spans="40:45" x14ac:dyDescent="0.25">
      <c r="AN39">
        <v>7</v>
      </c>
      <c r="AO39" t="s">
        <v>112</v>
      </c>
      <c r="AP39">
        <v>-1.7611E-3</v>
      </c>
      <c r="AQ39">
        <v>-0.13217209999999999</v>
      </c>
      <c r="AR39">
        <v>0.12864980000000001</v>
      </c>
      <c r="AS39">
        <v>7.9284199999999999E-2</v>
      </c>
    </row>
    <row r="40" spans="40:45" x14ac:dyDescent="0.25">
      <c r="AN40">
        <v>7</v>
      </c>
      <c r="AO40" t="s">
        <v>113</v>
      </c>
      <c r="AP40">
        <v>2.433E-4</v>
      </c>
      <c r="AQ40">
        <v>-2.9022000000000002E-3</v>
      </c>
      <c r="AR40">
        <v>3.3888E-3</v>
      </c>
      <c r="AS40">
        <v>1.9123E-3</v>
      </c>
    </row>
    <row r="41" spans="40:45" x14ac:dyDescent="0.25">
      <c r="AN41">
        <v>7</v>
      </c>
      <c r="AO41" t="s">
        <v>114</v>
      </c>
      <c r="AP41">
        <v>6.8100000000000002E-5</v>
      </c>
      <c r="AQ41">
        <v>-6.6399999999999999E-4</v>
      </c>
      <c r="AR41">
        <v>8.0009999999999999E-4</v>
      </c>
      <c r="AS41">
        <v>4.4499999999999997E-4</v>
      </c>
    </row>
    <row r="42" spans="40:45" x14ac:dyDescent="0.25">
      <c r="AN42">
        <v>8</v>
      </c>
      <c r="AO42" t="s">
        <v>110</v>
      </c>
      <c r="AP42">
        <v>8.1467999999999992E-3</v>
      </c>
      <c r="AQ42">
        <v>-0.1189553</v>
      </c>
      <c r="AR42">
        <v>0.13524890000000001</v>
      </c>
      <c r="AS42">
        <v>7.7272599999999997E-2</v>
      </c>
    </row>
    <row r="43" spans="40:45" x14ac:dyDescent="0.25">
      <c r="AN43">
        <v>8</v>
      </c>
      <c r="AO43" t="s">
        <v>111</v>
      </c>
      <c r="AP43">
        <v>-1.15452E-2</v>
      </c>
      <c r="AQ43">
        <v>-0.21485099999999999</v>
      </c>
      <c r="AR43">
        <v>0.1917605</v>
      </c>
      <c r="AS43">
        <v>0.12360110000000001</v>
      </c>
    </row>
    <row r="44" spans="40:45" x14ac:dyDescent="0.25">
      <c r="AN44">
        <v>8</v>
      </c>
      <c r="AO44" t="s">
        <v>112</v>
      </c>
      <c r="AP44">
        <v>-1.0482699999999999E-2</v>
      </c>
      <c r="AQ44">
        <v>-0.1265397</v>
      </c>
      <c r="AR44">
        <v>0.1055743</v>
      </c>
      <c r="AS44">
        <v>7.0557700000000001E-2</v>
      </c>
    </row>
    <row r="45" spans="40:45" x14ac:dyDescent="0.25">
      <c r="AN45">
        <v>8</v>
      </c>
      <c r="AO45" t="s">
        <v>113</v>
      </c>
      <c r="AP45">
        <v>1.54E-4</v>
      </c>
      <c r="AQ45">
        <v>-2.8700000000000002E-3</v>
      </c>
      <c r="AR45">
        <v>3.1779E-3</v>
      </c>
      <c r="AS45">
        <v>1.8384E-3</v>
      </c>
    </row>
    <row r="46" spans="40:45" x14ac:dyDescent="0.25">
      <c r="AN46">
        <v>8</v>
      </c>
      <c r="AO46" t="s">
        <v>114</v>
      </c>
      <c r="AP46">
        <v>4.9100000000000001E-5</v>
      </c>
      <c r="AQ46">
        <v>-6.8249999999999995E-4</v>
      </c>
      <c r="AR46">
        <v>7.806E-4</v>
      </c>
      <c r="AS46">
        <v>4.4470000000000002E-4</v>
      </c>
    </row>
    <row r="47" spans="40:45" x14ac:dyDescent="0.25">
      <c r="AN47">
        <v>9</v>
      </c>
      <c r="AO47" t="s">
        <v>110</v>
      </c>
      <c r="AP47">
        <v>4.4343999999999998E-3</v>
      </c>
      <c r="AQ47">
        <v>-0.11193649999999999</v>
      </c>
      <c r="AR47">
        <v>0.12080539999999999</v>
      </c>
      <c r="AS47">
        <v>7.0748500000000006E-2</v>
      </c>
    </row>
    <row r="48" spans="40:45" x14ac:dyDescent="0.25">
      <c r="AN48">
        <v>9</v>
      </c>
      <c r="AO48" t="s">
        <v>111</v>
      </c>
      <c r="AP48">
        <v>-3.4748000000000001E-3</v>
      </c>
      <c r="AQ48">
        <v>-0.17570430000000001</v>
      </c>
      <c r="AR48">
        <v>0.16875470000000001</v>
      </c>
      <c r="AS48">
        <v>0.1047081</v>
      </c>
    </row>
    <row r="49" spans="6:45" x14ac:dyDescent="0.25">
      <c r="AN49">
        <v>9</v>
      </c>
      <c r="AO49" t="s">
        <v>112</v>
      </c>
      <c r="AP49">
        <v>-4.3236999999999998E-3</v>
      </c>
      <c r="AQ49">
        <v>-0.1034721</v>
      </c>
      <c r="AR49">
        <v>9.4824599999999995E-2</v>
      </c>
      <c r="AS49">
        <v>6.0277900000000002E-2</v>
      </c>
    </row>
    <row r="50" spans="6:45" x14ac:dyDescent="0.25">
      <c r="AN50">
        <v>9</v>
      </c>
      <c r="AO50" t="s">
        <v>113</v>
      </c>
      <c r="AP50">
        <v>8.9800000000000001E-5</v>
      </c>
      <c r="AQ50">
        <v>-2.6340999999999999E-3</v>
      </c>
      <c r="AR50">
        <v>2.8138E-3</v>
      </c>
      <c r="AS50">
        <v>1.6559999999999999E-3</v>
      </c>
    </row>
    <row r="51" spans="6:45" x14ac:dyDescent="0.25">
      <c r="AN51">
        <v>9</v>
      </c>
      <c r="AO51" t="s">
        <v>114</v>
      </c>
      <c r="AP51">
        <v>1.7900000000000001E-5</v>
      </c>
      <c r="AQ51">
        <v>-6.2390000000000004E-4</v>
      </c>
      <c r="AR51">
        <v>6.5970000000000004E-4</v>
      </c>
      <c r="AS51">
        <v>3.902E-4</v>
      </c>
    </row>
    <row r="52" spans="6:45" x14ac:dyDescent="0.25">
      <c r="F52" s="5"/>
      <c r="G52" s="5"/>
      <c r="AN52">
        <v>10</v>
      </c>
      <c r="AO52" t="s">
        <v>110</v>
      </c>
      <c r="AP52">
        <v>2.6337000000000001E-3</v>
      </c>
      <c r="AQ52">
        <v>-0.1055236</v>
      </c>
      <c r="AR52">
        <v>0.110791</v>
      </c>
      <c r="AS52">
        <v>6.5754999999999994E-2</v>
      </c>
    </row>
    <row r="53" spans="6:45" x14ac:dyDescent="0.25">
      <c r="F53" s="5"/>
      <c r="G53" s="5"/>
      <c r="AN53">
        <v>10</v>
      </c>
      <c r="AO53" t="s">
        <v>111</v>
      </c>
      <c r="AP53">
        <v>-4.4460999999999997E-3</v>
      </c>
      <c r="AQ53">
        <v>-0.1676869</v>
      </c>
      <c r="AR53">
        <v>0.15879460000000001</v>
      </c>
      <c r="AS53">
        <v>9.9243300000000007E-2</v>
      </c>
    </row>
    <row r="54" spans="6:45" x14ac:dyDescent="0.25">
      <c r="F54" s="5"/>
      <c r="G54" s="5"/>
      <c r="AN54">
        <v>10</v>
      </c>
      <c r="AO54" t="s">
        <v>112</v>
      </c>
      <c r="AP54">
        <v>-9.7479999999999995E-4</v>
      </c>
      <c r="AQ54">
        <v>-9.1655899999999998E-2</v>
      </c>
      <c r="AR54">
        <v>8.9706400000000006E-2</v>
      </c>
      <c r="AS54">
        <v>5.5130199999999997E-2</v>
      </c>
    </row>
    <row r="55" spans="6:45" x14ac:dyDescent="0.25">
      <c r="F55" s="5"/>
      <c r="G55" s="5"/>
      <c r="AN55">
        <v>10</v>
      </c>
      <c r="AO55" t="s">
        <v>113</v>
      </c>
      <c r="AP55">
        <v>5.1700000000000003E-5</v>
      </c>
      <c r="AQ55">
        <v>-2.5278000000000002E-3</v>
      </c>
      <c r="AR55">
        <v>2.6312000000000002E-3</v>
      </c>
      <c r="AS55">
        <v>1.5682000000000001E-3</v>
      </c>
    </row>
    <row r="56" spans="6:45" x14ac:dyDescent="0.25">
      <c r="F56" s="5"/>
      <c r="G56" s="5"/>
      <c r="AN56">
        <v>10</v>
      </c>
      <c r="AO56" t="s">
        <v>114</v>
      </c>
      <c r="AP56">
        <v>1.47E-5</v>
      </c>
      <c r="AQ56">
        <v>-5.8940000000000002E-4</v>
      </c>
      <c r="AR56">
        <v>6.1879999999999997E-4</v>
      </c>
      <c r="AS56">
        <v>3.6729999999999998E-4</v>
      </c>
    </row>
    <row r="57" spans="6:45" x14ac:dyDescent="0.25">
      <c r="AN57">
        <v>11</v>
      </c>
      <c r="AO57" t="s">
        <v>110</v>
      </c>
      <c r="AP57">
        <v>1.5375E-3</v>
      </c>
      <c r="AQ57">
        <v>-9.8916299999999999E-2</v>
      </c>
      <c r="AR57">
        <v>0.10199129999999999</v>
      </c>
      <c r="AS57">
        <v>6.1071599999999997E-2</v>
      </c>
    </row>
    <row r="58" spans="6:45" x14ac:dyDescent="0.25">
      <c r="AN58">
        <v>11</v>
      </c>
      <c r="AO58" t="s">
        <v>111</v>
      </c>
      <c r="AP58">
        <v>-1.8507E-3</v>
      </c>
      <c r="AQ58">
        <v>-0.1485728</v>
      </c>
      <c r="AR58">
        <v>0.14487149999999999</v>
      </c>
      <c r="AS58">
        <v>8.9200699999999994E-2</v>
      </c>
    </row>
    <row r="59" spans="6:45" x14ac:dyDescent="0.25">
      <c r="AN59">
        <v>11</v>
      </c>
      <c r="AO59" t="s">
        <v>112</v>
      </c>
      <c r="AP59">
        <v>-1.7956000000000001E-3</v>
      </c>
      <c r="AQ59">
        <v>-7.99454E-2</v>
      </c>
      <c r="AR59">
        <v>7.6354199999999997E-2</v>
      </c>
      <c r="AS59">
        <v>4.7511699999999997E-2</v>
      </c>
    </row>
    <row r="60" spans="6:45" x14ac:dyDescent="0.25">
      <c r="AN60" s="5">
        <v>11</v>
      </c>
      <c r="AO60" t="s">
        <v>113</v>
      </c>
      <c r="AP60">
        <v>2.8500000000000002E-5</v>
      </c>
      <c r="AQ60">
        <v>-2.3506999999999998E-3</v>
      </c>
      <c r="AR60">
        <v>2.4077999999999999E-3</v>
      </c>
      <c r="AS60">
        <v>1.4465000000000001E-3</v>
      </c>
    </row>
    <row r="61" spans="6:45" x14ac:dyDescent="0.25">
      <c r="AN61" s="5">
        <v>11</v>
      </c>
      <c r="AO61" s="5" t="s">
        <v>114</v>
      </c>
      <c r="AP61" s="5">
        <v>7.6899999999999992E-6</v>
      </c>
      <c r="AQ61">
        <v>-5.4009999999999996E-4</v>
      </c>
      <c r="AR61">
        <v>5.555E-4</v>
      </c>
      <c r="AS61">
        <v>3.3300000000000002E-4</v>
      </c>
    </row>
    <row r="62" spans="6:45" x14ac:dyDescent="0.25">
      <c r="AN62">
        <v>12</v>
      </c>
      <c r="AO62" t="s">
        <v>110</v>
      </c>
      <c r="AP62">
        <v>8.6109999999999995E-4</v>
      </c>
      <c r="AQ62">
        <v>-9.3275700000000003E-2</v>
      </c>
      <c r="AR62">
        <v>9.4997999999999999E-2</v>
      </c>
      <c r="AS62">
        <v>5.7231200000000003E-2</v>
      </c>
    </row>
    <row r="63" spans="6:45" x14ac:dyDescent="0.25">
      <c r="AN63">
        <v>12</v>
      </c>
      <c r="AO63" t="s">
        <v>111</v>
      </c>
      <c r="AP63">
        <v>-8.5970000000000003E-4</v>
      </c>
      <c r="AQ63">
        <v>-0.13596549999999999</v>
      </c>
      <c r="AR63">
        <v>0.13424620000000001</v>
      </c>
      <c r="AS63">
        <v>8.2138500000000003E-2</v>
      </c>
    </row>
    <row r="64" spans="6:45" x14ac:dyDescent="0.25">
      <c r="AN64">
        <v>12</v>
      </c>
      <c r="AO64" t="s">
        <v>112</v>
      </c>
      <c r="AP64">
        <v>-8.1490000000000002E-4</v>
      </c>
      <c r="AQ64">
        <v>-7.1375499999999995E-2</v>
      </c>
      <c r="AR64">
        <v>6.9745699999999994E-2</v>
      </c>
      <c r="AS64">
        <v>4.28978E-2</v>
      </c>
    </row>
    <row r="65" spans="40:45" x14ac:dyDescent="0.25">
      <c r="AN65" s="5">
        <v>12</v>
      </c>
      <c r="AO65" t="s">
        <v>113</v>
      </c>
      <c r="AP65">
        <v>1.7600000000000001E-5</v>
      </c>
      <c r="AQ65">
        <v>-2.2331999999999999E-3</v>
      </c>
      <c r="AR65">
        <v>2.2685000000000001E-3</v>
      </c>
      <c r="AS65">
        <v>1.3684000000000001E-3</v>
      </c>
    </row>
    <row r="66" spans="40:45" x14ac:dyDescent="0.25">
      <c r="AN66" s="5">
        <v>12</v>
      </c>
      <c r="AO66" s="5" t="s">
        <v>114</v>
      </c>
      <c r="AP66" s="5">
        <v>4.2699999999999998E-6</v>
      </c>
      <c r="AQ66">
        <v>-5.1409999999999997E-4</v>
      </c>
      <c r="AR66">
        <v>5.2260000000000002E-4</v>
      </c>
      <c r="AS66">
        <v>3.1510000000000002E-4</v>
      </c>
    </row>
    <row r="67" spans="40:45" x14ac:dyDescent="0.25">
      <c r="AN67">
        <v>13</v>
      </c>
      <c r="AO67" t="s">
        <v>110</v>
      </c>
      <c r="AP67">
        <v>4.9790000000000001E-4</v>
      </c>
      <c r="AQ67">
        <v>-8.7828299999999998E-2</v>
      </c>
      <c r="AR67">
        <v>8.8824200000000006E-2</v>
      </c>
      <c r="AS67">
        <v>5.3698500000000003E-2</v>
      </c>
    </row>
    <row r="68" spans="40:45" x14ac:dyDescent="0.25">
      <c r="AN68">
        <v>13</v>
      </c>
      <c r="AO68" t="s">
        <v>111</v>
      </c>
      <c r="AP68">
        <v>-8.1110000000000004E-4</v>
      </c>
      <c r="AQ68">
        <v>-0.12519250000000001</v>
      </c>
      <c r="AR68">
        <v>0.1235704</v>
      </c>
      <c r="AS68">
        <v>7.5618500000000005E-2</v>
      </c>
    </row>
    <row r="69" spans="40:45" x14ac:dyDescent="0.25">
      <c r="AN69">
        <v>13</v>
      </c>
      <c r="AO69" t="s">
        <v>112</v>
      </c>
      <c r="AP69">
        <v>-2.263E-4</v>
      </c>
      <c r="AQ69">
        <v>-6.2734399999999996E-2</v>
      </c>
      <c r="AR69">
        <v>6.2281799999999998E-2</v>
      </c>
      <c r="AS69">
        <v>3.80022E-2</v>
      </c>
    </row>
    <row r="70" spans="40:45" x14ac:dyDescent="0.25">
      <c r="AN70" s="5">
        <v>13</v>
      </c>
      <c r="AO70" s="5" t="s">
        <v>113</v>
      </c>
      <c r="AP70" s="5">
        <v>9.6099999999999995E-6</v>
      </c>
      <c r="AQ70">
        <v>-2.1042000000000001E-3</v>
      </c>
      <c r="AR70">
        <v>2.1234000000000001E-3</v>
      </c>
      <c r="AS70">
        <v>1.2851E-3</v>
      </c>
    </row>
    <row r="71" spans="40:45" x14ac:dyDescent="0.25">
      <c r="AN71" s="5">
        <v>13</v>
      </c>
      <c r="AO71" s="5" t="s">
        <v>114</v>
      </c>
      <c r="AP71" s="5">
        <v>2.6299999999999998E-6</v>
      </c>
      <c r="AQ71">
        <v>-4.7610000000000003E-4</v>
      </c>
      <c r="AR71">
        <v>4.8139999999999999E-4</v>
      </c>
      <c r="AS71">
        <v>2.9109999999999997E-4</v>
      </c>
    </row>
    <row r="72" spans="40:45" x14ac:dyDescent="0.25">
      <c r="AN72">
        <v>14</v>
      </c>
      <c r="AO72" t="s">
        <v>110</v>
      </c>
      <c r="AP72">
        <v>2.9700000000000001E-4</v>
      </c>
      <c r="AQ72">
        <v>-8.3091200000000004E-2</v>
      </c>
      <c r="AR72">
        <v>8.3685300000000004E-2</v>
      </c>
      <c r="AS72">
        <v>5.0696499999999999E-2</v>
      </c>
    </row>
    <row r="73" spans="40:45" x14ac:dyDescent="0.25">
      <c r="AN73">
        <v>14</v>
      </c>
      <c r="AO73" t="s">
        <v>111</v>
      </c>
      <c r="AP73">
        <v>-3.4420000000000002E-4</v>
      </c>
      <c r="AQ73">
        <v>-0.1161616</v>
      </c>
      <c r="AR73">
        <v>0.1154733</v>
      </c>
      <c r="AS73">
        <v>7.0412000000000002E-2</v>
      </c>
    </row>
    <row r="74" spans="40:45" x14ac:dyDescent="0.25">
      <c r="AN74">
        <v>14</v>
      </c>
      <c r="AO74" t="s">
        <v>112</v>
      </c>
      <c r="AP74">
        <v>-3.4079999999999999E-4</v>
      </c>
      <c r="AQ74">
        <v>-5.62982E-2</v>
      </c>
      <c r="AR74">
        <v>5.5616600000000002E-2</v>
      </c>
      <c r="AS74">
        <v>3.40197E-2</v>
      </c>
    </row>
    <row r="75" spans="40:45" x14ac:dyDescent="0.25">
      <c r="AN75" s="5">
        <v>14</v>
      </c>
      <c r="AO75" s="5" t="s">
        <v>113</v>
      </c>
      <c r="AP75" s="5">
        <v>5.6400000000000002E-6</v>
      </c>
      <c r="AQ75">
        <v>-1.9992999999999999E-3</v>
      </c>
      <c r="AR75">
        <v>2.0106E-3</v>
      </c>
      <c r="AS75">
        <v>1.2189E-3</v>
      </c>
    </row>
    <row r="76" spans="40:45" x14ac:dyDescent="0.25">
      <c r="AN76" s="5">
        <v>14</v>
      </c>
      <c r="AO76" s="5" t="s">
        <v>114</v>
      </c>
      <c r="AP76" s="5">
        <v>1.44E-6</v>
      </c>
      <c r="AQ76">
        <v>-4.5080000000000001E-4</v>
      </c>
      <c r="AR76">
        <v>4.5370000000000002E-4</v>
      </c>
      <c r="AS76">
        <v>2.7490000000000001E-4</v>
      </c>
    </row>
    <row r="77" spans="40:45" x14ac:dyDescent="0.25">
      <c r="AN77">
        <v>15</v>
      </c>
      <c r="AO77" t="s">
        <v>110</v>
      </c>
      <c r="AP77">
        <v>1.6459999999999999E-4</v>
      </c>
      <c r="AQ77">
        <v>-7.8718999999999997E-2</v>
      </c>
      <c r="AR77">
        <v>7.9048199999999999E-2</v>
      </c>
      <c r="AS77">
        <v>4.7957800000000002E-2</v>
      </c>
    </row>
    <row r="78" spans="40:45" x14ac:dyDescent="0.25">
      <c r="AN78">
        <v>15</v>
      </c>
      <c r="AO78" t="s">
        <v>111</v>
      </c>
      <c r="AP78">
        <v>-1.7330000000000001E-4</v>
      </c>
      <c r="AQ78">
        <v>-0.10752920000000001</v>
      </c>
      <c r="AR78">
        <v>0.1071825</v>
      </c>
      <c r="AS78">
        <v>6.5267699999999998E-2</v>
      </c>
    </row>
    <row r="79" spans="40:45" x14ac:dyDescent="0.25">
      <c r="AN79">
        <v>15</v>
      </c>
      <c r="AO79" t="s">
        <v>112</v>
      </c>
      <c r="AP79">
        <v>-1.406E-4</v>
      </c>
      <c r="AQ79">
        <v>-5.024E-2</v>
      </c>
      <c r="AR79">
        <v>4.9958799999999998E-2</v>
      </c>
      <c r="AS79">
        <v>3.0458300000000001E-2</v>
      </c>
    </row>
    <row r="80" spans="40:45" x14ac:dyDescent="0.25">
      <c r="AN80" s="5">
        <v>15</v>
      </c>
      <c r="AO80" s="5" t="s">
        <v>113</v>
      </c>
      <c r="AP80" s="5">
        <v>3.3100000000000001E-6</v>
      </c>
      <c r="AQ80">
        <v>-1.8989E-3</v>
      </c>
      <c r="AR80">
        <v>1.9055000000000001E-3</v>
      </c>
      <c r="AS80">
        <v>1.1563999999999999E-3</v>
      </c>
    </row>
    <row r="81" spans="40:45" x14ac:dyDescent="0.25">
      <c r="AN81" s="5">
        <v>15</v>
      </c>
      <c r="AO81" s="5" t="s">
        <v>114</v>
      </c>
      <c r="AP81" s="5">
        <v>8.6000000000000002E-7</v>
      </c>
      <c r="AQ81">
        <v>-4.2460000000000002E-4</v>
      </c>
      <c r="AR81">
        <v>4.2630000000000001E-4</v>
      </c>
      <c r="AS81">
        <v>2.587E-4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81"/>
  <sheetViews>
    <sheetView topLeftCell="H1" zoomScale="70" zoomScaleNormal="70" workbookViewId="0">
      <selection activeCell="AM1" sqref="AM1"/>
    </sheetView>
  </sheetViews>
  <sheetFormatPr defaultRowHeight="15" x14ac:dyDescent="0.25"/>
  <cols>
    <col min="32" max="36" width="13" bestFit="1" customWidth="1"/>
    <col min="39" max="39" width="29.28515625" bestFit="1" customWidth="1"/>
    <col min="41" max="41" width="20.710937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22.736470663131904</v>
      </c>
      <c r="B1" s="4" t="s">
        <v>120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120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AP2</f>
        <v>4.3982199999999999E-2</v>
      </c>
      <c r="C2">
        <f>AP3</f>
        <v>-0.12713369999999999</v>
      </c>
      <c r="D2">
        <f>AP6</f>
        <v>-2.1042000000000001E-3</v>
      </c>
      <c r="E2">
        <f>AP4</f>
        <v>-0.1175896</v>
      </c>
      <c r="F2">
        <f>AP5</f>
        <v>0.2196342</v>
      </c>
      <c r="G2">
        <f>AQ2</f>
        <v>4.1964799999999997E-2</v>
      </c>
      <c r="H2">
        <f>AQ3</f>
        <v>-0.2180086</v>
      </c>
      <c r="I2">
        <f>AQ6</f>
        <v>-3.2967000000000001E-3</v>
      </c>
      <c r="J2">
        <f>AQ4</f>
        <v>-0.43645329999999999</v>
      </c>
      <c r="K2">
        <f>AQ5</f>
        <v>-4.2196400000000002E-2</v>
      </c>
      <c r="L2">
        <f>AR2</f>
        <v>4.5999600000000002E-2</v>
      </c>
      <c r="M2">
        <f>AR3</f>
        <v>-3.6258899999999997E-2</v>
      </c>
      <c r="N2">
        <f>AR6</f>
        <v>-9.1180000000000005E-4</v>
      </c>
      <c r="O2">
        <f>AR4</f>
        <v>0.20127410000000001</v>
      </c>
      <c r="P2">
        <f>AR5</f>
        <v>0.48146489999999997</v>
      </c>
      <c r="Q2">
        <f>B2*$A$1</f>
        <v>1</v>
      </c>
      <c r="R2">
        <f t="shared" ref="R2:AE17" si="0">C2*$A$1</f>
        <v>-2.8905716403454123</v>
      </c>
      <c r="S2">
        <f t="shared" si="0"/>
        <v>-4.7842081569362156E-2</v>
      </c>
      <c r="T2">
        <f t="shared" si="0"/>
        <v>-2.6735724906894154</v>
      </c>
      <c r="U2">
        <f t="shared" si="0"/>
        <v>4.9937065449204452</v>
      </c>
      <c r="V2">
        <f t="shared" si="0"/>
        <v>0.95413144408419759</v>
      </c>
      <c r="W2">
        <f t="shared" si="0"/>
        <v>-4.9567461382104581</v>
      </c>
      <c r="X2">
        <f t="shared" si="0"/>
        <v>-7.4955322835146942E-2</v>
      </c>
      <c r="Y2">
        <f t="shared" si="0"/>
        <v>-9.9234076512771079</v>
      </c>
      <c r="Z2">
        <f t="shared" si="0"/>
        <v>-0.95939721068977912</v>
      </c>
      <c r="AA2">
        <f t="shared" si="0"/>
        <v>1.0458685559158023</v>
      </c>
      <c r="AB2">
        <f t="shared" si="0"/>
        <v>-0.82439941612743328</v>
      </c>
      <c r="AC2">
        <f t="shared" si="0"/>
        <v>-2.073111395064367E-2</v>
      </c>
      <c r="AD2">
        <f t="shared" si="0"/>
        <v>4.5762626698982771</v>
      </c>
      <c r="AE2">
        <f t="shared" si="0"/>
        <v>10.946812574177736</v>
      </c>
      <c r="AF2" s="7">
        <f>AA2-V2</f>
        <v>9.1737111831604712E-2</v>
      </c>
      <c r="AG2" s="7">
        <f>AB2-W2</f>
        <v>4.1323467220830246</v>
      </c>
      <c r="AH2" s="7">
        <f>AC2-X2</f>
        <v>5.4224208884503272E-2</v>
      </c>
      <c r="AI2" s="7">
        <f>AD2-Y2</f>
        <v>14.499670321175385</v>
      </c>
      <c r="AJ2" s="7">
        <f>AE2-Z2</f>
        <v>11.906209784867515</v>
      </c>
      <c r="AN2">
        <v>0</v>
      </c>
      <c r="AO2" t="s">
        <v>115</v>
      </c>
      <c r="AP2">
        <v>4.3982199999999999E-2</v>
      </c>
      <c r="AQ2">
        <v>4.1964799999999997E-2</v>
      </c>
      <c r="AR2">
        <v>4.5999600000000002E-2</v>
      </c>
      <c r="AS2">
        <v>1.2264999999999999E-3</v>
      </c>
    </row>
    <row r="3" spans="1:45" x14ac:dyDescent="0.25">
      <c r="A3">
        <v>1</v>
      </c>
      <c r="B3">
        <f>AP7</f>
        <v>-2.3499999999999999E-5</v>
      </c>
      <c r="C3">
        <f>AP8</f>
        <v>-7.2435700000000006E-2</v>
      </c>
      <c r="D3">
        <f>AP11</f>
        <v>-1.049E-4</v>
      </c>
      <c r="E3">
        <f>AP9</f>
        <v>0.23165230000000001</v>
      </c>
      <c r="F3">
        <f>AP10</f>
        <v>3.0097200000000001E-2</v>
      </c>
      <c r="G3">
        <f>AQ7</f>
        <v>-1.6800999999999999E-3</v>
      </c>
      <c r="H3">
        <f>AQ8</f>
        <v>-0.21329899999999999</v>
      </c>
      <c r="I3">
        <f>AQ11</f>
        <v>-1.361E-3</v>
      </c>
      <c r="J3">
        <f>AQ9</f>
        <v>-0.15341369999999999</v>
      </c>
      <c r="K3">
        <f>AQ10</f>
        <v>-0.2615556</v>
      </c>
      <c r="L3">
        <f>AR7</f>
        <v>1.6329999999999999E-3</v>
      </c>
      <c r="M3">
        <f>AR8</f>
        <v>6.8427500000000002E-2</v>
      </c>
      <c r="N3">
        <f>AR11</f>
        <v>1.1512E-3</v>
      </c>
      <c r="O3">
        <f>AR9</f>
        <v>0.61671830000000005</v>
      </c>
      <c r="P3">
        <f>AR10</f>
        <v>0.32174999999999998</v>
      </c>
      <c r="Q3">
        <f t="shared" ref="Q3:Q17" si="1">B3*$A$1</f>
        <v>-5.3430706058359969E-4</v>
      </c>
      <c r="R3">
        <f t="shared" si="0"/>
        <v>-1.6469321680134237</v>
      </c>
      <c r="S3">
        <f t="shared" si="0"/>
        <v>-2.3850557725625366E-3</v>
      </c>
      <c r="T3">
        <f t="shared" si="0"/>
        <v>5.2669557229970305</v>
      </c>
      <c r="U3">
        <f t="shared" si="0"/>
        <v>0.68430410484241355</v>
      </c>
      <c r="V3">
        <f t="shared" si="0"/>
        <v>-3.8199544361127907E-2</v>
      </c>
      <c r="W3">
        <f t="shared" si="0"/>
        <v>-4.8496664559753713</v>
      </c>
      <c r="X3">
        <f t="shared" si="0"/>
        <v>-3.0944336572522522E-2</v>
      </c>
      <c r="Y3">
        <f t="shared" si="0"/>
        <v>-3.4880860893725187</v>
      </c>
      <c r="Z3">
        <f t="shared" si="0"/>
        <v>-5.9468512261778628</v>
      </c>
      <c r="AA3">
        <f t="shared" si="0"/>
        <v>3.7128656592894396E-2</v>
      </c>
      <c r="AB3">
        <f t="shared" si="0"/>
        <v>1.5557998463014584</v>
      </c>
      <c r="AC3">
        <f t="shared" si="0"/>
        <v>2.6174225027397448E-2</v>
      </c>
      <c r="AD3">
        <f t="shared" si="0"/>
        <v>14.021997535366582</v>
      </c>
      <c r="AE3">
        <f t="shared" si="0"/>
        <v>7.3154594358626897</v>
      </c>
      <c r="AF3" s="7">
        <f t="shared" ref="AF3:AJ17" si="2">AA3-V3</f>
        <v>7.5328200954022304E-2</v>
      </c>
      <c r="AG3" s="7">
        <f t="shared" si="2"/>
        <v>6.4054663022768299</v>
      </c>
      <c r="AH3" s="7">
        <f t="shared" si="2"/>
        <v>5.7118561599919973E-2</v>
      </c>
      <c r="AI3" s="7">
        <f t="shared" si="2"/>
        <v>17.510083624739099</v>
      </c>
      <c r="AJ3" s="7">
        <f t="shared" si="2"/>
        <v>13.262310662040552</v>
      </c>
      <c r="AN3">
        <v>0</v>
      </c>
      <c r="AO3" t="s">
        <v>116</v>
      </c>
      <c r="AP3">
        <v>-0.12713369999999999</v>
      </c>
      <c r="AQ3">
        <v>-0.2180086</v>
      </c>
      <c r="AR3">
        <v>-3.6258899999999997E-2</v>
      </c>
      <c r="AS3">
        <v>5.5247999999999998E-2</v>
      </c>
    </row>
    <row r="4" spans="1:45" x14ac:dyDescent="0.25">
      <c r="A4">
        <v>2</v>
      </c>
      <c r="B4">
        <f>AP12</f>
        <v>-3.3099999999999998E-5</v>
      </c>
      <c r="C4">
        <f>AP13</f>
        <v>-4.3607E-2</v>
      </c>
      <c r="D4">
        <f>AP16</f>
        <v>1.6029999999999999E-4</v>
      </c>
      <c r="E4">
        <f>AP14</f>
        <v>6.0598800000000001E-2</v>
      </c>
      <c r="F4">
        <f>AP15</f>
        <v>0.1412071</v>
      </c>
      <c r="G4">
        <f>AQ12</f>
        <v>-1.9536000000000002E-3</v>
      </c>
      <c r="H4">
        <f>AQ13</f>
        <v>-0.16517129999999999</v>
      </c>
      <c r="I4">
        <f>AQ16</f>
        <v>-1.4518000000000001E-3</v>
      </c>
      <c r="J4">
        <f>AQ14</f>
        <v>-0.32176729999999998</v>
      </c>
      <c r="K4">
        <f>AQ15</f>
        <v>-0.19241150000000001</v>
      </c>
      <c r="L4">
        <f>AR12</f>
        <v>1.8875000000000001E-3</v>
      </c>
      <c r="M4">
        <f>AR13</f>
        <v>7.7957399999999996E-2</v>
      </c>
      <c r="N4">
        <f>AR16</f>
        <v>1.7725E-3</v>
      </c>
      <c r="O4">
        <f>AR14</f>
        <v>0.44296489999999999</v>
      </c>
      <c r="P4">
        <f>AR15</f>
        <v>0.47482570000000002</v>
      </c>
      <c r="Q4">
        <f t="shared" si="1"/>
        <v>-7.52577178949666E-4</v>
      </c>
      <c r="R4">
        <f t="shared" si="0"/>
        <v>-0.99146927620719294</v>
      </c>
      <c r="S4">
        <f t="shared" si="0"/>
        <v>3.6446562473000442E-3</v>
      </c>
      <c r="T4">
        <f t="shared" si="0"/>
        <v>1.3778028384209977</v>
      </c>
      <c r="U4">
        <f t="shared" si="0"/>
        <v>3.2105510865759332</v>
      </c>
      <c r="V4">
        <f t="shared" si="0"/>
        <v>-4.4417969087494492E-2</v>
      </c>
      <c r="W4">
        <f t="shared" si="0"/>
        <v>-3.7554124168413585</v>
      </c>
      <c r="X4">
        <f t="shared" si="0"/>
        <v>-3.3008808108734897E-2</v>
      </c>
      <c r="Y4">
        <f t="shared" si="0"/>
        <v>-7.315852776805162</v>
      </c>
      <c r="Z4">
        <f t="shared" si="0"/>
        <v>-4.3747584249992046</v>
      </c>
      <c r="AA4">
        <f t="shared" si="0"/>
        <v>4.291508837666147E-2</v>
      </c>
      <c r="AB4">
        <f t="shared" si="0"/>
        <v>1.772476138074039</v>
      </c>
      <c r="AC4">
        <f t="shared" si="0"/>
        <v>4.03003942504013E-2</v>
      </c>
      <c r="AD4">
        <f t="shared" si="0"/>
        <v>10.071458453647157</v>
      </c>
      <c r="AE4">
        <f t="shared" si="0"/>
        <v>10.795860598151071</v>
      </c>
      <c r="AF4" s="7">
        <f t="shared" si="2"/>
        <v>8.7333057464155955E-2</v>
      </c>
      <c r="AG4" s="7">
        <f t="shared" si="2"/>
        <v>5.527888554915398</v>
      </c>
      <c r="AH4" s="7">
        <f t="shared" si="2"/>
        <v>7.3309202359136197E-2</v>
      </c>
      <c r="AI4" s="7">
        <f t="shared" si="2"/>
        <v>17.387311230452319</v>
      </c>
      <c r="AJ4" s="7">
        <f t="shared" si="2"/>
        <v>15.170619023150277</v>
      </c>
      <c r="AN4">
        <v>0</v>
      </c>
      <c r="AO4" t="s">
        <v>117</v>
      </c>
      <c r="AP4">
        <v>-0.1175896</v>
      </c>
      <c r="AQ4">
        <v>-0.43645329999999999</v>
      </c>
      <c r="AR4">
        <v>0.20127410000000001</v>
      </c>
      <c r="AS4">
        <v>0.19385540000000001</v>
      </c>
    </row>
    <row r="5" spans="1:45" x14ac:dyDescent="0.25">
      <c r="A5">
        <v>3</v>
      </c>
      <c r="B5">
        <f>AP17</f>
        <v>-2.05E-5</v>
      </c>
      <c r="C5">
        <f>AP18</f>
        <v>-1.2396300000000001E-2</v>
      </c>
      <c r="D5">
        <f>AP21</f>
        <v>-3.0600000000000001E-4</v>
      </c>
      <c r="E5">
        <f>AP19</f>
        <v>-6.2413200000000002E-2</v>
      </c>
      <c r="F5">
        <f>AP20</f>
        <v>-5.2120199999999998E-2</v>
      </c>
      <c r="G5">
        <f>AQ17</f>
        <v>-7.6519999999999995E-4</v>
      </c>
      <c r="H5">
        <f>AQ18</f>
        <v>-8.4262100000000006E-2</v>
      </c>
      <c r="I5">
        <f>AQ21</f>
        <v>-9.0850000000000002E-4</v>
      </c>
      <c r="J5">
        <f>AQ19</f>
        <v>-0.27399620000000002</v>
      </c>
      <c r="K5">
        <f>AQ20</f>
        <v>-0.24524580000000001</v>
      </c>
      <c r="L5">
        <f>AR17</f>
        <v>7.2429999999999999E-4</v>
      </c>
      <c r="M5">
        <f>AR18</f>
        <v>5.9469500000000002E-2</v>
      </c>
      <c r="N5">
        <f>AR21</f>
        <v>2.965E-4</v>
      </c>
      <c r="O5">
        <f>AR19</f>
        <v>0.14916989999999999</v>
      </c>
      <c r="P5">
        <f>AR20</f>
        <v>0.1410054</v>
      </c>
      <c r="Q5">
        <f t="shared" si="1"/>
        <v>-4.6609764859420401E-4</v>
      </c>
      <c r="R5">
        <f t="shared" si="0"/>
        <v>-0.28184811128138204</v>
      </c>
      <c r="S5">
        <f t="shared" si="0"/>
        <v>-6.9573600229183626E-3</v>
      </c>
      <c r="T5">
        <f t="shared" si="0"/>
        <v>-1.4190558907921842</v>
      </c>
      <c r="U5">
        <f t="shared" si="0"/>
        <v>-1.1850293982565674</v>
      </c>
      <c r="V5">
        <f t="shared" si="0"/>
        <v>-1.7397947351428533E-2</v>
      </c>
      <c r="W5">
        <f t="shared" si="0"/>
        <v>-1.915822764663887</v>
      </c>
      <c r="X5">
        <f t="shared" si="0"/>
        <v>-2.0656083597455334E-2</v>
      </c>
      <c r="Y5">
        <f t="shared" si="0"/>
        <v>-6.2297065631096222</v>
      </c>
      <c r="Z5">
        <f t="shared" si="0"/>
        <v>-5.5760239369563145</v>
      </c>
      <c r="AA5">
        <f t="shared" si="0"/>
        <v>1.6468025701306437E-2</v>
      </c>
      <c r="AB5">
        <f t="shared" si="0"/>
        <v>1.3521265421011228</v>
      </c>
      <c r="AC5">
        <f t="shared" si="0"/>
        <v>6.7413635516186095E-3</v>
      </c>
      <c r="AD5">
        <f t="shared" si="0"/>
        <v>3.3915970551723196</v>
      </c>
      <c r="AE5">
        <f t="shared" si="0"/>
        <v>3.2059651404431793</v>
      </c>
      <c r="AF5" s="7">
        <f t="shared" si="2"/>
        <v>3.386597305273497E-2</v>
      </c>
      <c r="AG5" s="7">
        <f t="shared" si="2"/>
        <v>3.2679493067650096</v>
      </c>
      <c r="AH5" s="7">
        <f t="shared" si="2"/>
        <v>2.7397447149073943E-2</v>
      </c>
      <c r="AI5" s="7">
        <f t="shared" si="2"/>
        <v>9.6213036182819422</v>
      </c>
      <c r="AJ5" s="7">
        <f t="shared" si="2"/>
        <v>8.7819890773994942</v>
      </c>
      <c r="AN5">
        <v>0</v>
      </c>
      <c r="AO5" t="s">
        <v>118</v>
      </c>
      <c r="AP5">
        <v>0.2196342</v>
      </c>
      <c r="AQ5">
        <v>-4.2196400000000002E-2</v>
      </c>
      <c r="AR5">
        <v>0.48146489999999997</v>
      </c>
      <c r="AS5">
        <v>0.15918170000000001</v>
      </c>
    </row>
    <row r="6" spans="1:45" x14ac:dyDescent="0.25">
      <c r="A6">
        <v>4</v>
      </c>
      <c r="B6">
        <f>AP22</f>
        <v>-3.7400000000000001E-5</v>
      </c>
      <c r="C6">
        <f>AP23</f>
        <v>-3.5469999999999998E-3</v>
      </c>
      <c r="D6">
        <f>AP26</f>
        <v>3.0599999999999998E-5</v>
      </c>
      <c r="E6">
        <f>AP24</f>
        <v>4.9150199999999998E-2</v>
      </c>
      <c r="F6">
        <f>AP25</f>
        <v>1.3842699999999999E-2</v>
      </c>
      <c r="G6">
        <f>AQ22</f>
        <v>-6.0090000000000002E-4</v>
      </c>
      <c r="H6">
        <f>AQ23</f>
        <v>-4.8113299999999998E-2</v>
      </c>
      <c r="I6">
        <f>AQ26</f>
        <v>-2.7930000000000001E-4</v>
      </c>
      <c r="J6">
        <f>AQ24</f>
        <v>-2.3240899999999998E-2</v>
      </c>
      <c r="K6">
        <f>AQ25</f>
        <v>-6.4603999999999995E-2</v>
      </c>
      <c r="L6">
        <f>AR22</f>
        <v>5.2599999999999999E-4</v>
      </c>
      <c r="M6">
        <f>AR23</f>
        <v>4.1019300000000002E-2</v>
      </c>
      <c r="N6">
        <f>AR26</f>
        <v>3.4059999999999998E-4</v>
      </c>
      <c r="O6">
        <f>AR24</f>
        <v>0.1215413</v>
      </c>
      <c r="P6">
        <f>AR25</f>
        <v>9.2289300000000005E-2</v>
      </c>
      <c r="Q6">
        <f t="shared" si="1"/>
        <v>-8.5034400280113319E-4</v>
      </c>
      <c r="R6">
        <f t="shared" si="0"/>
        <v>-8.0646261442128858E-2</v>
      </c>
      <c r="S6">
        <f t="shared" si="0"/>
        <v>6.9573600229183618E-4</v>
      </c>
      <c r="T6">
        <f t="shared" si="0"/>
        <v>1.1175020803870657</v>
      </c>
      <c r="U6">
        <f t="shared" si="0"/>
        <v>0.31473414244853598</v>
      </c>
      <c r="V6">
        <f t="shared" si="0"/>
        <v>-1.3662345221475962E-2</v>
      </c>
      <c r="W6">
        <f t="shared" si="0"/>
        <v>-1.0939266339564642</v>
      </c>
      <c r="X6">
        <f t="shared" si="0"/>
        <v>-6.3502962562127412E-3</v>
      </c>
      <c r="Y6">
        <f t="shared" si="0"/>
        <v>-0.52841604103478224</v>
      </c>
      <c r="Z6">
        <f t="shared" si="0"/>
        <v>-1.4688669507209733</v>
      </c>
      <c r="AA6">
        <f t="shared" si="0"/>
        <v>1.1959383568807382E-2</v>
      </c>
      <c r="AB6">
        <f t="shared" si="0"/>
        <v>0.93263411107220651</v>
      </c>
      <c r="AC6">
        <f t="shared" si="0"/>
        <v>7.7440419078627261E-3</v>
      </c>
      <c r="AD6">
        <f t="shared" si="0"/>
        <v>2.7634202018089136</v>
      </c>
      <c r="AE6">
        <f t="shared" si="0"/>
        <v>2.0983329619709794</v>
      </c>
      <c r="AF6" s="7">
        <f t="shared" si="2"/>
        <v>2.5621728790283342E-2</v>
      </c>
      <c r="AG6" s="7">
        <f t="shared" si="2"/>
        <v>2.0265607450286707</v>
      </c>
      <c r="AH6" s="7">
        <f t="shared" si="2"/>
        <v>1.4094338164075466E-2</v>
      </c>
      <c r="AI6" s="7">
        <f t="shared" si="2"/>
        <v>3.2918362428436958</v>
      </c>
      <c r="AJ6" s="7">
        <f t="shared" si="2"/>
        <v>3.5671999126919527</v>
      </c>
      <c r="AN6">
        <v>0</v>
      </c>
      <c r="AO6" t="s">
        <v>119</v>
      </c>
      <c r="AP6">
        <v>-2.1042000000000001E-3</v>
      </c>
      <c r="AQ6">
        <v>-3.2967000000000001E-3</v>
      </c>
      <c r="AR6">
        <v>-9.1180000000000005E-4</v>
      </c>
      <c r="AS6">
        <v>7.249E-4</v>
      </c>
    </row>
    <row r="7" spans="1:45" x14ac:dyDescent="0.25">
      <c r="A7">
        <v>5</v>
      </c>
      <c r="B7">
        <f>AP27</f>
        <v>-9.5699999999999995E-5</v>
      </c>
      <c r="C7">
        <f>AP28</f>
        <v>-4.2139999999999999E-3</v>
      </c>
      <c r="D7">
        <f>AP31</f>
        <v>4.0000000000000003E-5</v>
      </c>
      <c r="E7">
        <f>AP29</f>
        <v>-6.2300000000000003E-3</v>
      </c>
      <c r="F7">
        <f>AP30</f>
        <v>1.0294899999999999E-2</v>
      </c>
      <c r="G7">
        <f>AQ27</f>
        <v>-4.126E-4</v>
      </c>
      <c r="H7">
        <f>AQ28</f>
        <v>-2.4943E-2</v>
      </c>
      <c r="I7">
        <f>AQ31</f>
        <v>-1.618E-4</v>
      </c>
      <c r="J7">
        <f>AQ29</f>
        <v>-7.3679700000000001E-2</v>
      </c>
      <c r="K7">
        <f>AQ30</f>
        <v>-4.47047E-2</v>
      </c>
      <c r="L7">
        <f>AR27</f>
        <v>2.2130000000000001E-4</v>
      </c>
      <c r="M7">
        <f>AR28</f>
        <v>1.6515100000000001E-2</v>
      </c>
      <c r="N7">
        <f>AR31</f>
        <v>2.419E-4</v>
      </c>
      <c r="O7">
        <f>AR29</f>
        <v>6.1219700000000002E-2</v>
      </c>
      <c r="P7">
        <f>AR30</f>
        <v>6.5294599999999994E-2</v>
      </c>
      <c r="Q7">
        <f t="shared" si="1"/>
        <v>-2.1758802424617233E-3</v>
      </c>
      <c r="R7">
        <f t="shared" si="0"/>
        <v>-9.5811487374437843E-2</v>
      </c>
      <c r="S7">
        <f t="shared" si="0"/>
        <v>9.0945882652527621E-4</v>
      </c>
      <c r="T7">
        <f t="shared" si="0"/>
        <v>-0.14164821223131177</v>
      </c>
      <c r="U7">
        <f t="shared" si="0"/>
        <v>0.23406969182987661</v>
      </c>
      <c r="V7">
        <f t="shared" si="0"/>
        <v>-9.3810677956082233E-3</v>
      </c>
      <c r="W7">
        <f t="shared" si="0"/>
        <v>-0.56711578775049909</v>
      </c>
      <c r="X7">
        <f t="shared" si="0"/>
        <v>-3.6787609532947423E-3</v>
      </c>
      <c r="Y7">
        <f t="shared" si="0"/>
        <v>-1.6752163375183597</v>
      </c>
      <c r="Z7">
        <f t="shared" si="0"/>
        <v>-1.0164271000541127</v>
      </c>
      <c r="AA7">
        <f t="shared" si="0"/>
        <v>5.031580957751091E-3</v>
      </c>
      <c r="AB7">
        <f t="shared" si="0"/>
        <v>0.37549508664868975</v>
      </c>
      <c r="AC7">
        <f t="shared" si="0"/>
        <v>5.4999522534116075E-3</v>
      </c>
      <c r="AD7">
        <f t="shared" si="0"/>
        <v>1.3919199130557363</v>
      </c>
      <c r="AE7">
        <f t="shared" si="0"/>
        <v>1.4845687573609323</v>
      </c>
      <c r="AF7" s="7">
        <f t="shared" si="2"/>
        <v>1.4412648753359314E-2</v>
      </c>
      <c r="AG7" s="7">
        <f t="shared" si="2"/>
        <v>0.94261087439918878</v>
      </c>
      <c r="AH7" s="7">
        <f t="shared" si="2"/>
        <v>9.1787132067063498E-3</v>
      </c>
      <c r="AI7" s="7">
        <f t="shared" si="2"/>
        <v>3.0671362505740962</v>
      </c>
      <c r="AJ7" s="7">
        <f t="shared" si="2"/>
        <v>2.5009958574150453</v>
      </c>
      <c r="AN7">
        <v>1</v>
      </c>
      <c r="AO7" t="s">
        <v>115</v>
      </c>
      <c r="AP7">
        <v>-2.3499999999999999E-5</v>
      </c>
      <c r="AQ7">
        <v>-1.6800999999999999E-3</v>
      </c>
      <c r="AR7">
        <v>1.6329999999999999E-3</v>
      </c>
      <c r="AS7">
        <v>1.0070999999999999E-3</v>
      </c>
    </row>
    <row r="8" spans="1:45" x14ac:dyDescent="0.25">
      <c r="A8">
        <v>6</v>
      </c>
      <c r="B8">
        <f>AP32</f>
        <v>1.8899999999999999E-5</v>
      </c>
      <c r="C8">
        <f>AP33</f>
        <v>-6.2920000000000001E-4</v>
      </c>
      <c r="D8">
        <f>AP36</f>
        <v>-5.0099999999999998E-5</v>
      </c>
      <c r="E8">
        <f>AP34</f>
        <v>-8.0733999999999997E-3</v>
      </c>
      <c r="F8">
        <f>AP35</f>
        <v>-6.8243000000000002E-3</v>
      </c>
      <c r="G8">
        <f>AQ32</f>
        <v>-1.4339999999999999E-4</v>
      </c>
      <c r="H8">
        <f>AQ33</f>
        <v>-1.63669E-2</v>
      </c>
      <c r="I8">
        <f>AQ36</f>
        <v>-1.5679999999999999E-4</v>
      </c>
      <c r="J8">
        <f>AQ34</f>
        <v>-5.3471699999999997E-2</v>
      </c>
      <c r="K8">
        <f>AQ35</f>
        <v>-4.7975799999999999E-2</v>
      </c>
      <c r="L8">
        <f>AR32</f>
        <v>1.8110000000000001E-4</v>
      </c>
      <c r="M8">
        <f>AR33</f>
        <v>1.51085E-2</v>
      </c>
      <c r="N8">
        <f>AR36</f>
        <v>5.6499999999999998E-5</v>
      </c>
      <c r="O8">
        <f>AR34</f>
        <v>3.7324999999999997E-2</v>
      </c>
      <c r="P8">
        <f>AR35</f>
        <v>3.4327099999999999E-2</v>
      </c>
      <c r="Q8">
        <f t="shared" si="1"/>
        <v>4.2971929553319293E-4</v>
      </c>
      <c r="R8">
        <f t="shared" si="0"/>
        <v>-1.4305787341242594E-2</v>
      </c>
      <c r="S8">
        <f t="shared" si="0"/>
        <v>-1.1390971802229084E-3</v>
      </c>
      <c r="T8">
        <f t="shared" si="0"/>
        <v>-0.18356062225172912</v>
      </c>
      <c r="U8">
        <f t="shared" si="0"/>
        <v>-0.15516049674641105</v>
      </c>
      <c r="V8">
        <f t="shared" si="0"/>
        <v>-3.2604098930931148E-3</v>
      </c>
      <c r="W8">
        <f t="shared" si="0"/>
        <v>-0.37212554169641354</v>
      </c>
      <c r="X8">
        <f t="shared" si="0"/>
        <v>-3.5650785999790822E-3</v>
      </c>
      <c r="Y8">
        <f t="shared" si="0"/>
        <v>-1.2157577383577902</v>
      </c>
      <c r="Z8">
        <f t="shared" si="0"/>
        <v>-1.0908003692402837</v>
      </c>
      <c r="AA8">
        <f t="shared" si="0"/>
        <v>4.1175748370931879E-3</v>
      </c>
      <c r="AB8">
        <f t="shared" si="0"/>
        <v>0.34351396701392839</v>
      </c>
      <c r="AC8">
        <f t="shared" si="0"/>
        <v>1.2846105924669525E-3</v>
      </c>
      <c r="AD8">
        <f t="shared" si="0"/>
        <v>0.84863876750139822</v>
      </c>
      <c r="AE8">
        <f t="shared" si="0"/>
        <v>0.78047710210039511</v>
      </c>
      <c r="AF8" s="7">
        <f t="shared" si="2"/>
        <v>7.3779847301863027E-3</v>
      </c>
      <c r="AG8" s="7">
        <f t="shared" si="2"/>
        <v>0.71563950871034199</v>
      </c>
      <c r="AH8" s="7">
        <f t="shared" si="2"/>
        <v>4.8496891924460347E-3</v>
      </c>
      <c r="AI8" s="7">
        <f t="shared" si="2"/>
        <v>2.0643965058591887</v>
      </c>
      <c r="AJ8" s="7">
        <f t="shared" si="2"/>
        <v>1.8712774713406788</v>
      </c>
      <c r="AN8">
        <v>1</v>
      </c>
      <c r="AO8" t="s">
        <v>116</v>
      </c>
      <c r="AP8">
        <v>-7.2435700000000006E-2</v>
      </c>
      <c r="AQ8">
        <v>-0.21329899999999999</v>
      </c>
      <c r="AR8">
        <v>6.8427500000000002E-2</v>
      </c>
      <c r="AS8">
        <v>8.5638800000000001E-2</v>
      </c>
    </row>
    <row r="9" spans="1:45" x14ac:dyDescent="0.25">
      <c r="A9">
        <v>7</v>
      </c>
      <c r="B9">
        <f>AP37</f>
        <v>-6.7000000000000002E-6</v>
      </c>
      <c r="C9">
        <f>AP38</f>
        <v>2.5599999999999999E-5</v>
      </c>
      <c r="D9">
        <f>AP41</f>
        <v>1.24E-5</v>
      </c>
      <c r="E9">
        <f>AP39</f>
        <v>8.6292000000000001E-3</v>
      </c>
      <c r="F9">
        <f>AP40</f>
        <v>2.2399E-3</v>
      </c>
      <c r="G9">
        <f>AQ37</f>
        <v>-1.08E-4</v>
      </c>
      <c r="H9">
        <f>AQ38</f>
        <v>-1.2036699999999999E-2</v>
      </c>
      <c r="I9">
        <f>AQ41</f>
        <v>-5.4500000000000003E-5</v>
      </c>
      <c r="J9">
        <f>AQ39</f>
        <v>-9.8423999999999994E-3</v>
      </c>
      <c r="K9">
        <f>AQ40</f>
        <v>-1.6342599999999999E-2</v>
      </c>
      <c r="L9">
        <f>AR37</f>
        <v>9.4699999999999998E-5</v>
      </c>
      <c r="M9">
        <f>AR38</f>
        <v>1.2088E-2</v>
      </c>
      <c r="N9">
        <f>AR41</f>
        <v>7.9300000000000003E-5</v>
      </c>
      <c r="O9">
        <f>AR39</f>
        <v>2.7100800000000001E-2</v>
      </c>
      <c r="P9">
        <f>AR40</f>
        <v>2.0822400000000001E-2</v>
      </c>
      <c r="Q9">
        <f t="shared" si="1"/>
        <v>-1.5233435344298377E-4</v>
      </c>
      <c r="R9">
        <f t="shared" si="0"/>
        <v>5.8205364897617675E-4</v>
      </c>
      <c r="S9">
        <f t="shared" si="0"/>
        <v>2.819322362228356E-4</v>
      </c>
      <c r="T9">
        <f t="shared" si="0"/>
        <v>0.19619755264629782</v>
      </c>
      <c r="U9">
        <f t="shared" si="0"/>
        <v>5.0927420638349152E-2</v>
      </c>
      <c r="V9">
        <f t="shared" si="0"/>
        <v>-2.4555388316182454E-3</v>
      </c>
      <c r="W9">
        <f t="shared" si="0"/>
        <v>-0.27367207643091979</v>
      </c>
      <c r="X9">
        <f t="shared" si="0"/>
        <v>-1.2391376511406889E-3</v>
      </c>
      <c r="Y9">
        <f t="shared" si="0"/>
        <v>-0.22378143885480944</v>
      </c>
      <c r="Z9">
        <f t="shared" si="0"/>
        <v>-0.37157304545929942</v>
      </c>
      <c r="AA9">
        <f t="shared" si="0"/>
        <v>2.1531437717985913E-3</v>
      </c>
      <c r="AB9">
        <f t="shared" si="0"/>
        <v>0.27483845737593843</v>
      </c>
      <c r="AC9">
        <f t="shared" si="0"/>
        <v>1.8030021235863601E-3</v>
      </c>
      <c r="AD9">
        <f t="shared" si="0"/>
        <v>0.61617654414740508</v>
      </c>
      <c r="AE9">
        <f t="shared" si="0"/>
        <v>0.47342788673599778</v>
      </c>
      <c r="AF9" s="7">
        <f t="shared" si="2"/>
        <v>4.6086826034168367E-3</v>
      </c>
      <c r="AG9" s="7">
        <f t="shared" si="2"/>
        <v>0.54851053380685821</v>
      </c>
      <c r="AH9" s="7">
        <f t="shared" si="2"/>
        <v>3.0421397747270491E-3</v>
      </c>
      <c r="AI9" s="7">
        <f t="shared" si="2"/>
        <v>0.83995798300221458</v>
      </c>
      <c r="AJ9" s="7">
        <f t="shared" si="2"/>
        <v>0.84500093219529715</v>
      </c>
      <c r="AN9">
        <v>1</v>
      </c>
      <c r="AO9" t="s">
        <v>117</v>
      </c>
      <c r="AP9">
        <v>0.23165230000000001</v>
      </c>
      <c r="AQ9">
        <v>-0.15341369999999999</v>
      </c>
      <c r="AR9">
        <v>0.61671830000000005</v>
      </c>
      <c r="AS9">
        <v>0.23410349999999999</v>
      </c>
    </row>
    <row r="10" spans="1:45" x14ac:dyDescent="0.25">
      <c r="A10">
        <v>8</v>
      </c>
      <c r="B10">
        <f>AP42</f>
        <v>-1.11E-5</v>
      </c>
      <c r="C10">
        <f>AP43</f>
        <v>-5.153E-4</v>
      </c>
      <c r="D10">
        <f>AP46</f>
        <v>4.8999999999999997E-6</v>
      </c>
      <c r="E10">
        <f>AP44</f>
        <v>-2.4318999999999999E-3</v>
      </c>
      <c r="F10">
        <f>AP45</f>
        <v>8.4029999999999999E-4</v>
      </c>
      <c r="G10">
        <f>AQ42</f>
        <v>-7.6500000000000003E-5</v>
      </c>
      <c r="H10">
        <f>AQ43</f>
        <v>-9.1105999999999999E-3</v>
      </c>
      <c r="I10">
        <f>AQ46</f>
        <v>-4.7299999999999998E-5</v>
      </c>
      <c r="J10">
        <f>AQ44</f>
        <v>-1.8724899999999999E-2</v>
      </c>
      <c r="K10">
        <f>AQ45</f>
        <v>-1.11348E-2</v>
      </c>
      <c r="L10">
        <f>AR42</f>
        <v>5.4400000000000001E-5</v>
      </c>
      <c r="M10">
        <f>AR43</f>
        <v>8.0800000000000004E-3</v>
      </c>
      <c r="N10">
        <f>AR46</f>
        <v>5.7099999999999999E-5</v>
      </c>
      <c r="O10">
        <f>AR44</f>
        <v>1.3861E-2</v>
      </c>
      <c r="P10">
        <f>AR45</f>
        <v>1.2815399999999999E-2</v>
      </c>
      <c r="Q10">
        <f t="shared" si="1"/>
        <v>-2.5237482436076415E-4</v>
      </c>
      <c r="R10">
        <f t="shared" si="0"/>
        <v>-1.171610333271187E-2</v>
      </c>
      <c r="S10">
        <f t="shared" si="0"/>
        <v>1.1140870624934632E-4</v>
      </c>
      <c r="T10">
        <f t="shared" si="0"/>
        <v>-5.5292823005670476E-2</v>
      </c>
      <c r="U10">
        <f t="shared" si="0"/>
        <v>1.9105456298229739E-2</v>
      </c>
      <c r="V10">
        <f t="shared" si="0"/>
        <v>-1.7393400057295907E-3</v>
      </c>
      <c r="W10">
        <f t="shared" si="0"/>
        <v>-0.20714288962352953</v>
      </c>
      <c r="X10">
        <f t="shared" si="0"/>
        <v>-1.075435062366139E-3</v>
      </c>
      <c r="Y10">
        <f t="shared" si="0"/>
        <v>-0.42573813952007855</v>
      </c>
      <c r="Z10">
        <f t="shared" si="0"/>
        <v>-0.25316605353984112</v>
      </c>
      <c r="AA10">
        <f t="shared" si="0"/>
        <v>1.2368640040743757E-3</v>
      </c>
      <c r="AB10">
        <f t="shared" si="0"/>
        <v>0.1837106829581058</v>
      </c>
      <c r="AC10">
        <f t="shared" si="0"/>
        <v>1.2982524748648317E-3</v>
      </c>
      <c r="AD10">
        <f t="shared" si="0"/>
        <v>0.3151502198616713</v>
      </c>
      <c r="AE10">
        <f t="shared" si="0"/>
        <v>0.2913769661363006</v>
      </c>
      <c r="AF10" s="7">
        <f t="shared" si="2"/>
        <v>2.9762040098039663E-3</v>
      </c>
      <c r="AG10" s="7">
        <f t="shared" si="2"/>
        <v>0.39085357258163533</v>
      </c>
      <c r="AH10" s="7">
        <f t="shared" si="2"/>
        <v>2.3736875372309708E-3</v>
      </c>
      <c r="AI10" s="7">
        <f t="shared" si="2"/>
        <v>0.74088835938174991</v>
      </c>
      <c r="AJ10" s="7">
        <f t="shared" si="2"/>
        <v>0.54454301967614172</v>
      </c>
      <c r="AN10">
        <v>1</v>
      </c>
      <c r="AO10" t="s">
        <v>118</v>
      </c>
      <c r="AP10">
        <v>3.0097200000000001E-2</v>
      </c>
      <c r="AQ10">
        <v>-0.2615556</v>
      </c>
      <c r="AR10">
        <v>0.32174999999999998</v>
      </c>
      <c r="AS10">
        <v>0.17731230000000001</v>
      </c>
    </row>
    <row r="11" spans="1:45" x14ac:dyDescent="0.25">
      <c r="A11">
        <v>9</v>
      </c>
      <c r="B11">
        <f>AP47</f>
        <v>5.0599999999999998E-6</v>
      </c>
      <c r="C11">
        <f>AP48</f>
        <v>2.72E-5</v>
      </c>
      <c r="D11">
        <f>AP51</f>
        <v>-7.7600000000000002E-6</v>
      </c>
      <c r="E11">
        <f>AP49</f>
        <v>-9.8419999999999996E-4</v>
      </c>
      <c r="F11">
        <f>AP50</f>
        <v>-8.633E-4</v>
      </c>
      <c r="G11">
        <f>AQ47</f>
        <v>-3.6199999999999999E-5</v>
      </c>
      <c r="H11">
        <f>AQ48</f>
        <v>-6.7797999999999999E-3</v>
      </c>
      <c r="I11">
        <f>AQ51</f>
        <v>-4.0899999999999998E-5</v>
      </c>
      <c r="J11">
        <f>AQ49</f>
        <v>-1.35061E-2</v>
      </c>
      <c r="K11">
        <f>AQ50</f>
        <v>-1.0445100000000001E-2</v>
      </c>
      <c r="L11">
        <f>AR47</f>
        <v>4.6300000000000001E-5</v>
      </c>
      <c r="M11">
        <f>AR48</f>
        <v>6.8342000000000003E-3</v>
      </c>
      <c r="N11">
        <f>AR51</f>
        <v>2.5400000000000001E-5</v>
      </c>
      <c r="O11">
        <f>AR49</f>
        <v>1.15377E-2</v>
      </c>
      <c r="P11">
        <f>AR50</f>
        <v>8.7185000000000006E-3</v>
      </c>
      <c r="Q11">
        <f t="shared" si="1"/>
        <v>1.1504654155544743E-4</v>
      </c>
      <c r="R11">
        <f t="shared" si="0"/>
        <v>6.1843200203718783E-4</v>
      </c>
      <c r="S11">
        <f t="shared" si="0"/>
        <v>-1.7643501234590358E-4</v>
      </c>
      <c r="T11">
        <f t="shared" si="0"/>
        <v>-2.2377234426654419E-2</v>
      </c>
      <c r="U11">
        <f t="shared" si="0"/>
        <v>-1.9628395123481773E-2</v>
      </c>
      <c r="V11">
        <f t="shared" si="0"/>
        <v>-8.2306023800537487E-4</v>
      </c>
      <c r="W11">
        <f t="shared" si="0"/>
        <v>-0.15414872380190167</v>
      </c>
      <c r="X11">
        <f t="shared" si="0"/>
        <v>-9.2992165012209483E-4</v>
      </c>
      <c r="Y11">
        <f t="shared" si="0"/>
        <v>-0.30708104642332579</v>
      </c>
      <c r="Z11">
        <f t="shared" si="0"/>
        <v>-0.23748470972347907</v>
      </c>
      <c r="AA11">
        <f t="shared" si="0"/>
        <v>1.0526985917030073E-3</v>
      </c>
      <c r="AB11">
        <f t="shared" si="0"/>
        <v>0.15538558780597606</v>
      </c>
      <c r="AC11">
        <f t="shared" si="0"/>
        <v>5.7750635484355036E-4</v>
      </c>
      <c r="AD11">
        <f t="shared" si="0"/>
        <v>0.26232657757001698</v>
      </c>
      <c r="AE11">
        <f t="shared" si="0"/>
        <v>0.19822791947651552</v>
      </c>
      <c r="AF11" s="7">
        <f t="shared" si="2"/>
        <v>1.8757588297083822E-3</v>
      </c>
      <c r="AG11" s="7">
        <f t="shared" si="2"/>
        <v>0.3095343116078777</v>
      </c>
      <c r="AH11" s="7">
        <f t="shared" si="2"/>
        <v>1.5074280049656452E-3</v>
      </c>
      <c r="AI11" s="7">
        <f t="shared" si="2"/>
        <v>0.56940762399334277</v>
      </c>
      <c r="AJ11" s="7">
        <f t="shared" si="2"/>
        <v>0.43571262919999459</v>
      </c>
      <c r="AN11">
        <v>1</v>
      </c>
      <c r="AO11" t="s">
        <v>119</v>
      </c>
      <c r="AP11">
        <v>-1.049E-4</v>
      </c>
      <c r="AQ11">
        <v>-1.361E-3</v>
      </c>
      <c r="AR11">
        <v>1.1512E-3</v>
      </c>
      <c r="AS11">
        <v>7.6360000000000002E-4</v>
      </c>
    </row>
    <row r="12" spans="1:45" x14ac:dyDescent="0.25">
      <c r="A12">
        <v>10</v>
      </c>
      <c r="B12">
        <f>AP52</f>
        <v>-1.3799999999999999E-6</v>
      </c>
      <c r="C12">
        <f>AP53</f>
        <v>3.2700000000000002E-5</v>
      </c>
      <c r="D12">
        <f>AP56</f>
        <v>2.9100000000000001E-6</v>
      </c>
      <c r="E12">
        <f>AP54</f>
        <v>1.4741999999999999E-3</v>
      </c>
      <c r="F12" s="5">
        <f>AP55</f>
        <v>3.1540000000000002E-4</v>
      </c>
      <c r="G12">
        <f>AQ52</f>
        <v>-3.1199999999999999E-5</v>
      </c>
      <c r="H12">
        <f>AQ53</f>
        <v>-5.4549999999999998E-3</v>
      </c>
      <c r="I12">
        <f>AQ56</f>
        <v>-1.9899999999999999E-5</v>
      </c>
      <c r="J12">
        <f>AQ54</f>
        <v>-5.0169999999999998E-3</v>
      </c>
      <c r="K12" s="5">
        <f>AQ55</f>
        <v>-5.0112000000000004E-3</v>
      </c>
      <c r="L12">
        <f>AR52</f>
        <v>2.8399999999999999E-5</v>
      </c>
      <c r="M12">
        <f>AR53</f>
        <v>5.5204E-3</v>
      </c>
      <c r="N12">
        <f>AR56</f>
        <v>2.58E-5</v>
      </c>
      <c r="O12">
        <f>AR54</f>
        <v>7.9653999999999992E-3</v>
      </c>
      <c r="P12" s="5">
        <f>AR55</f>
        <v>5.6420000000000003E-3</v>
      </c>
      <c r="Q12">
        <f t="shared" si="1"/>
        <v>-3.1376329515122022E-5</v>
      </c>
      <c r="R12">
        <f t="shared" si="0"/>
        <v>7.4348259068441334E-4</v>
      </c>
      <c r="S12">
        <f t="shared" si="0"/>
        <v>6.6163129629713847E-5</v>
      </c>
      <c r="T12">
        <f t="shared" si="0"/>
        <v>3.3518105051589052E-2</v>
      </c>
      <c r="U12">
        <f t="shared" si="0"/>
        <v>7.1710828471518032E-3</v>
      </c>
      <c r="V12">
        <f t="shared" si="0"/>
        <v>-7.0937788468971533E-4</v>
      </c>
      <c r="W12">
        <f t="shared" si="0"/>
        <v>-0.12402744746738453</v>
      </c>
      <c r="X12">
        <f t="shared" si="0"/>
        <v>-4.5245576619632486E-4</v>
      </c>
      <c r="Y12">
        <f t="shared" si="0"/>
        <v>-0.11406887331693276</v>
      </c>
      <c r="Z12">
        <f t="shared" si="0"/>
        <v>-0.1139370017870866</v>
      </c>
      <c r="AA12">
        <f t="shared" si="0"/>
        <v>6.4571576683294604E-4</v>
      </c>
      <c r="AB12">
        <f t="shared" si="0"/>
        <v>0.12551441264875335</v>
      </c>
      <c r="AC12">
        <f t="shared" si="0"/>
        <v>5.8660094310880313E-4</v>
      </c>
      <c r="AD12">
        <f t="shared" si="0"/>
        <v>0.18110508342011084</v>
      </c>
      <c r="AE12">
        <f t="shared" si="0"/>
        <v>0.1282791674813902</v>
      </c>
      <c r="AF12" s="7">
        <f t="shared" si="2"/>
        <v>1.3550936515226613E-3</v>
      </c>
      <c r="AG12" s="7">
        <f t="shared" si="2"/>
        <v>0.24954186011613788</v>
      </c>
      <c r="AH12" s="7">
        <f t="shared" si="2"/>
        <v>1.0390567093051281E-3</v>
      </c>
      <c r="AI12" s="7">
        <f t="shared" si="2"/>
        <v>0.29517395673704361</v>
      </c>
      <c r="AJ12" s="7">
        <f t="shared" si="2"/>
        <v>0.24221616926847681</v>
      </c>
      <c r="AN12">
        <v>2</v>
      </c>
      <c r="AO12" t="s">
        <v>115</v>
      </c>
      <c r="AP12">
        <v>-3.3099999999999998E-5</v>
      </c>
      <c r="AQ12">
        <v>-1.9536000000000002E-3</v>
      </c>
      <c r="AR12">
        <v>1.8875000000000001E-3</v>
      </c>
      <c r="AS12">
        <v>1.1676E-3</v>
      </c>
    </row>
    <row r="13" spans="1:45" x14ac:dyDescent="0.25">
      <c r="A13">
        <v>11</v>
      </c>
      <c r="B13">
        <f>AP57</f>
        <v>-1.3200000000000001E-6</v>
      </c>
      <c r="C13">
        <f>AP58</f>
        <v>-7.5500000000000006E-5</v>
      </c>
      <c r="D13" s="5">
        <f>AP61</f>
        <v>3.4499999999999998E-7</v>
      </c>
      <c r="E13">
        <f>AP59</f>
        <v>-5.7010000000000003E-4</v>
      </c>
      <c r="F13" s="5">
        <f>AP60</f>
        <v>7.3499999999999998E-5</v>
      </c>
      <c r="G13">
        <f>AQ57</f>
        <v>-2.1800000000000001E-5</v>
      </c>
      <c r="H13">
        <f>AQ58</f>
        <v>-4.4102999999999998E-3</v>
      </c>
      <c r="I13" s="5">
        <f>AQ61</f>
        <v>-1.77E-5</v>
      </c>
      <c r="J13">
        <f>AQ59</f>
        <v>-6.0645999999999999E-3</v>
      </c>
      <c r="K13" s="5">
        <f>AQ60</f>
        <v>-3.2523999999999999E-3</v>
      </c>
      <c r="L13">
        <f>AR57</f>
        <v>1.9199999999999999E-5</v>
      </c>
      <c r="M13">
        <f>AR58</f>
        <v>4.2594E-3</v>
      </c>
      <c r="N13" s="5">
        <f>AR61</f>
        <v>1.84E-5</v>
      </c>
      <c r="O13">
        <f>AR59</f>
        <v>4.9243999999999998E-3</v>
      </c>
      <c r="P13" s="5">
        <f>AR60</f>
        <v>3.3993999999999999E-3</v>
      </c>
      <c r="Q13">
        <f t="shared" si="1"/>
        <v>-3.0012141275334113E-5</v>
      </c>
      <c r="R13">
        <f t="shared" si="0"/>
        <v>-1.7166035350664589E-3</v>
      </c>
      <c r="S13">
        <f t="shared" si="0"/>
        <v>7.8440823787805055E-6</v>
      </c>
      <c r="T13">
        <f t="shared" si="0"/>
        <v>-1.2962061925051499E-2</v>
      </c>
      <c r="U13">
        <f t="shared" si="0"/>
        <v>1.6711305937401949E-3</v>
      </c>
      <c r="V13">
        <f t="shared" si="0"/>
        <v>-4.9565506045627552E-4</v>
      </c>
      <c r="W13">
        <f t="shared" si="0"/>
        <v>-0.10027465656561063</v>
      </c>
      <c r="X13">
        <f t="shared" si="0"/>
        <v>-4.0243553073743472E-4</v>
      </c>
      <c r="Y13">
        <f t="shared" si="0"/>
        <v>-0.13788759998362973</v>
      </c>
      <c r="Z13">
        <f t="shared" si="0"/>
        <v>-7.3948097184770203E-2</v>
      </c>
      <c r="AA13">
        <f t="shared" si="0"/>
        <v>4.3654023673213256E-4</v>
      </c>
      <c r="AB13">
        <f t="shared" si="0"/>
        <v>9.6843723142544025E-2</v>
      </c>
      <c r="AC13">
        <f t="shared" si="0"/>
        <v>4.1835106020162702E-4</v>
      </c>
      <c r="AD13">
        <f t="shared" si="0"/>
        <v>0.11196347613352674</v>
      </c>
      <c r="AE13">
        <f t="shared" si="0"/>
        <v>7.7290358372250595E-2</v>
      </c>
      <c r="AF13" s="7">
        <f t="shared" si="2"/>
        <v>9.3219529718840803E-4</v>
      </c>
      <c r="AG13" s="7">
        <f t="shared" si="2"/>
        <v>0.19711837970815466</v>
      </c>
      <c r="AH13" s="7">
        <f t="shared" si="2"/>
        <v>8.2078659093906179E-4</v>
      </c>
      <c r="AI13" s="7">
        <f t="shared" si="2"/>
        <v>0.24985107611715646</v>
      </c>
      <c r="AJ13" s="7">
        <f t="shared" si="2"/>
        <v>0.15123845555702081</v>
      </c>
      <c r="AN13">
        <v>2</v>
      </c>
      <c r="AO13" t="s">
        <v>116</v>
      </c>
      <c r="AP13">
        <v>-4.3607E-2</v>
      </c>
      <c r="AQ13">
        <v>-0.16517129999999999</v>
      </c>
      <c r="AR13">
        <v>7.7957399999999996E-2</v>
      </c>
      <c r="AS13">
        <v>7.3905899999999997E-2</v>
      </c>
    </row>
    <row r="14" spans="1:45" x14ac:dyDescent="0.25">
      <c r="A14">
        <v>12</v>
      </c>
      <c r="B14">
        <f>AP62</f>
        <v>9.8299999999999995E-7</v>
      </c>
      <c r="C14">
        <f>AP63</f>
        <v>1.8E-5</v>
      </c>
      <c r="D14" s="5">
        <f>AP66</f>
        <v>-1.1400000000000001E-6</v>
      </c>
      <c r="E14">
        <f>AP64</f>
        <v>-9.8400000000000007E-5</v>
      </c>
      <c r="F14" s="5">
        <f>AP65</f>
        <v>-1.058E-4</v>
      </c>
      <c r="G14">
        <f>AQ62</f>
        <v>-1.3499999999999999E-5</v>
      </c>
      <c r="H14">
        <f>AQ63</f>
        <v>-3.5325999999999999E-3</v>
      </c>
      <c r="I14" s="5">
        <f>AQ66</f>
        <v>-1.47E-5</v>
      </c>
      <c r="J14">
        <f>AQ64</f>
        <v>-4.5827000000000003E-3</v>
      </c>
      <c r="K14" s="5">
        <f>AQ65</f>
        <v>-2.7877000000000002E-3</v>
      </c>
      <c r="L14">
        <f>AR62</f>
        <v>1.5500000000000001E-5</v>
      </c>
      <c r="M14">
        <f>AR63</f>
        <v>3.5687000000000002E-3</v>
      </c>
      <c r="N14" s="5">
        <f>AR66</f>
        <v>1.24E-5</v>
      </c>
      <c r="O14">
        <f>AR64</f>
        <v>4.3858999999999999E-3</v>
      </c>
      <c r="P14" s="5">
        <f>AR65</f>
        <v>2.5761E-3</v>
      </c>
      <c r="Q14">
        <f t="shared" si="1"/>
        <v>2.2349950661858661E-5</v>
      </c>
      <c r="R14">
        <f t="shared" si="0"/>
        <v>4.092564719363743E-4</v>
      </c>
      <c r="S14">
        <f t="shared" si="0"/>
        <v>-2.5919576555970373E-5</v>
      </c>
      <c r="T14">
        <f t="shared" si="0"/>
        <v>-2.2372687132521797E-3</v>
      </c>
      <c r="U14">
        <f t="shared" si="0"/>
        <v>-2.4055185961593555E-3</v>
      </c>
      <c r="V14">
        <f t="shared" si="0"/>
        <v>-3.0694235395228067E-4</v>
      </c>
      <c r="W14">
        <f t="shared" si="0"/>
        <v>-8.0318856264579755E-2</v>
      </c>
      <c r="X14">
        <f t="shared" si="0"/>
        <v>-3.3422611874803898E-4</v>
      </c>
      <c r="Y14">
        <f t="shared" si="0"/>
        <v>-0.10419442410793459</v>
      </c>
      <c r="Z14">
        <f t="shared" si="0"/>
        <v>-6.3382459267612809E-2</v>
      </c>
      <c r="AA14">
        <f t="shared" si="0"/>
        <v>3.5241529527854453E-4</v>
      </c>
      <c r="AB14">
        <f t="shared" si="0"/>
        <v>8.1139642855518834E-2</v>
      </c>
      <c r="AC14">
        <f t="shared" si="0"/>
        <v>2.819322362228356E-4</v>
      </c>
      <c r="AD14">
        <f t="shared" si="0"/>
        <v>9.9719886681430212E-2</v>
      </c>
      <c r="AE14">
        <f t="shared" si="0"/>
        <v>5.8571422075294095E-2</v>
      </c>
      <c r="AF14" s="7">
        <f t="shared" si="2"/>
        <v>6.593576492308252E-4</v>
      </c>
      <c r="AG14" s="7">
        <f t="shared" si="2"/>
        <v>0.16145849912009858</v>
      </c>
      <c r="AH14" s="7">
        <f t="shared" si="2"/>
        <v>6.1615835497087464E-4</v>
      </c>
      <c r="AI14" s="7">
        <f t="shared" si="2"/>
        <v>0.20391431078936478</v>
      </c>
      <c r="AJ14" s="7">
        <f t="shared" si="2"/>
        <v>0.12195388134290691</v>
      </c>
      <c r="AN14">
        <v>2</v>
      </c>
      <c r="AO14" t="s">
        <v>117</v>
      </c>
      <c r="AP14">
        <v>6.0598800000000001E-2</v>
      </c>
      <c r="AQ14">
        <v>-0.32176729999999998</v>
      </c>
      <c r="AR14">
        <v>0.44296489999999999</v>
      </c>
      <c r="AS14">
        <v>0.2324621</v>
      </c>
    </row>
    <row r="15" spans="1:45" x14ac:dyDescent="0.25">
      <c r="A15">
        <v>13</v>
      </c>
      <c r="B15">
        <f>AP67</f>
        <v>-3.1E-7</v>
      </c>
      <c r="C15">
        <f>AP68</f>
        <v>5.0599999999999998E-6</v>
      </c>
      <c r="D15" s="5">
        <f>AP71</f>
        <v>5.7299999999999996E-7</v>
      </c>
      <c r="E15">
        <f>AP69</f>
        <v>2.4580000000000001E-4</v>
      </c>
      <c r="F15" s="5">
        <f>AP70</f>
        <v>3.8699999999999999E-5</v>
      </c>
      <c r="G15">
        <f>AQ67</f>
        <v>-1.1E-5</v>
      </c>
      <c r="H15">
        <f>AQ68</f>
        <v>-2.9315999999999999E-3</v>
      </c>
      <c r="I15" s="5">
        <f>AQ71</f>
        <v>-9.8099999999999992E-6</v>
      </c>
      <c r="J15">
        <f>AQ69</f>
        <v>-2.9857999999999998E-3</v>
      </c>
      <c r="K15" s="5">
        <f>AQ70</f>
        <v>-1.7959E-3</v>
      </c>
      <c r="L15">
        <f>AR67</f>
        <v>1.03E-5</v>
      </c>
      <c r="M15">
        <f>AR68</f>
        <v>2.9418000000000001E-3</v>
      </c>
      <c r="N15" s="5">
        <f>AR71</f>
        <v>1.1E-5</v>
      </c>
      <c r="O15">
        <f>AR69</f>
        <v>3.4773999999999998E-3</v>
      </c>
      <c r="P15" s="5">
        <f>AR70</f>
        <v>1.8733999999999999E-3</v>
      </c>
      <c r="Q15">
        <f t="shared" si="1"/>
        <v>-7.0483059055708897E-6</v>
      </c>
      <c r="R15">
        <f t="shared" si="0"/>
        <v>1.1504654155544743E-4</v>
      </c>
      <c r="S15">
        <f t="shared" si="0"/>
        <v>1.302799768997458E-5</v>
      </c>
      <c r="T15">
        <f t="shared" si="0"/>
        <v>5.5886244889978226E-3</v>
      </c>
      <c r="U15">
        <f t="shared" si="0"/>
        <v>8.799014146632047E-4</v>
      </c>
      <c r="V15">
        <f t="shared" si="0"/>
        <v>-2.5010117729445095E-4</v>
      </c>
      <c r="W15">
        <f t="shared" si="0"/>
        <v>-6.6654237396037486E-2</v>
      </c>
      <c r="X15">
        <f t="shared" si="0"/>
        <v>-2.2304477720532396E-4</v>
      </c>
      <c r="Y15">
        <f t="shared" si="0"/>
        <v>-6.7886554105979241E-2</v>
      </c>
      <c r="Z15">
        <f t="shared" si="0"/>
        <v>-4.0832427663918584E-2</v>
      </c>
      <c r="AA15">
        <f t="shared" si="0"/>
        <v>2.341856478302586E-4</v>
      </c>
      <c r="AB15">
        <f t="shared" si="0"/>
        <v>6.6886149396801431E-2</v>
      </c>
      <c r="AC15">
        <f t="shared" si="0"/>
        <v>2.5010117729445095E-4</v>
      </c>
      <c r="AD15">
        <f t="shared" si="0"/>
        <v>7.9063803083974885E-2</v>
      </c>
      <c r="AE15">
        <f t="shared" si="0"/>
        <v>4.2594504140311309E-2</v>
      </c>
      <c r="AF15" s="7">
        <f t="shared" si="2"/>
        <v>4.8428682512470956E-4</v>
      </c>
      <c r="AG15" s="7">
        <f t="shared" si="2"/>
        <v>0.13354038679283892</v>
      </c>
      <c r="AH15" s="7">
        <f t="shared" si="2"/>
        <v>4.7314595449977491E-4</v>
      </c>
      <c r="AI15" s="7">
        <f t="shared" si="2"/>
        <v>0.14695035718995414</v>
      </c>
      <c r="AJ15" s="7">
        <f t="shared" si="2"/>
        <v>8.3426931804229887E-2</v>
      </c>
      <c r="AN15">
        <v>2</v>
      </c>
      <c r="AO15" t="s">
        <v>118</v>
      </c>
      <c r="AP15">
        <v>0.1412071</v>
      </c>
      <c r="AQ15">
        <v>-0.19241150000000001</v>
      </c>
      <c r="AR15">
        <v>0.47482570000000002</v>
      </c>
      <c r="AS15">
        <v>0.2028257</v>
      </c>
    </row>
    <row r="16" spans="1:45" x14ac:dyDescent="0.25">
      <c r="A16">
        <v>14</v>
      </c>
      <c r="B16">
        <f>AP72</f>
        <v>-1.5099999999999999E-7</v>
      </c>
      <c r="C16">
        <f>AP73</f>
        <v>-1.19E-5</v>
      </c>
      <c r="D16" s="5">
        <f>AP76</f>
        <v>-2.3000000000000001E-8</v>
      </c>
      <c r="E16">
        <f>AP74</f>
        <v>-1.175E-4</v>
      </c>
      <c r="F16" s="5">
        <f>AP75</f>
        <v>8.85E-6</v>
      </c>
      <c r="G16">
        <f>AQ72</f>
        <v>-8.0700000000000007E-6</v>
      </c>
      <c r="H16">
        <f>AQ73</f>
        <v>-2.4329E-3</v>
      </c>
      <c r="I16" s="5">
        <f>AQ76</f>
        <v>-8.4800000000000001E-6</v>
      </c>
      <c r="J16">
        <f>AQ74</f>
        <v>-2.7970999999999998E-3</v>
      </c>
      <c r="K16" s="5">
        <f>AQ75</f>
        <v>-1.3014000000000001E-3</v>
      </c>
      <c r="L16">
        <f>AR72</f>
        <v>7.7700000000000001E-6</v>
      </c>
      <c r="M16">
        <f>AR73</f>
        <v>2.4091E-3</v>
      </c>
      <c r="N16" s="5">
        <f>AR76</f>
        <v>8.4400000000000005E-6</v>
      </c>
      <c r="O16">
        <f>AR74</f>
        <v>2.5622000000000002E-3</v>
      </c>
      <c r="P16" s="5">
        <f>AR75</f>
        <v>1.3190999999999999E-3</v>
      </c>
      <c r="Q16">
        <f t="shared" si="1"/>
        <v>-3.4332070701329173E-6</v>
      </c>
      <c r="R16">
        <f t="shared" si="0"/>
        <v>-2.7056400089126964E-4</v>
      </c>
      <c r="S16">
        <f t="shared" si="0"/>
        <v>-5.2293882525203383E-7</v>
      </c>
      <c r="T16">
        <f t="shared" si="0"/>
        <v>-2.6715353029179985E-3</v>
      </c>
      <c r="U16">
        <f t="shared" si="0"/>
        <v>2.0121776536871736E-4</v>
      </c>
      <c r="V16">
        <f t="shared" si="0"/>
        <v>-1.8348331825147448E-4</v>
      </c>
      <c r="W16">
        <f t="shared" si="0"/>
        <v>-5.5315559476333612E-2</v>
      </c>
      <c r="X16">
        <f t="shared" si="0"/>
        <v>-1.9280527122335855E-4</v>
      </c>
      <c r="Y16">
        <f t="shared" si="0"/>
        <v>-6.359618209184624E-2</v>
      </c>
      <c r="Z16">
        <f t="shared" si="0"/>
        <v>-2.9589242920999861E-2</v>
      </c>
      <c r="AA16">
        <f t="shared" si="0"/>
        <v>1.766623770525349E-4</v>
      </c>
      <c r="AB16">
        <f t="shared" si="0"/>
        <v>5.477443147455107E-2</v>
      </c>
      <c r="AC16">
        <f t="shared" si="0"/>
        <v>1.9189581239683327E-4</v>
      </c>
      <c r="AD16">
        <f t="shared" si="0"/>
        <v>5.825538513307657E-2</v>
      </c>
      <c r="AE16">
        <f t="shared" si="0"/>
        <v>2.9991678451737291E-2</v>
      </c>
      <c r="AF16" s="7">
        <f t="shared" si="2"/>
        <v>3.6014569530400938E-4</v>
      </c>
      <c r="AG16" s="7">
        <f t="shared" si="2"/>
        <v>0.11008999095088468</v>
      </c>
      <c r="AH16" s="7">
        <f t="shared" si="2"/>
        <v>3.8470108362019181E-4</v>
      </c>
      <c r="AI16" s="7">
        <f t="shared" si="2"/>
        <v>0.12185156722492281</v>
      </c>
      <c r="AJ16" s="7">
        <f t="shared" si="2"/>
        <v>5.9580921372737156E-2</v>
      </c>
      <c r="AN16">
        <v>2</v>
      </c>
      <c r="AO16" t="s">
        <v>119</v>
      </c>
      <c r="AP16">
        <v>1.6029999999999999E-4</v>
      </c>
      <c r="AQ16">
        <v>-1.4518000000000001E-3</v>
      </c>
      <c r="AR16">
        <v>1.7725E-3</v>
      </c>
      <c r="AS16">
        <v>9.8010000000000002E-4</v>
      </c>
    </row>
    <row r="17" spans="1:45" x14ac:dyDescent="0.25">
      <c r="A17">
        <v>15</v>
      </c>
      <c r="B17">
        <f>AP77</f>
        <v>1.7100000000000001E-7</v>
      </c>
      <c r="C17">
        <f>AP78</f>
        <v>4.5700000000000003E-6</v>
      </c>
      <c r="D17" s="5">
        <f>AP81</f>
        <v>-1.61E-7</v>
      </c>
      <c r="E17">
        <f>AP79</f>
        <v>-4.4700000000000004E-6</v>
      </c>
      <c r="F17" s="5">
        <f>AP80</f>
        <v>-1.31E-5</v>
      </c>
      <c r="G17">
        <f>AQ77</f>
        <v>-5.6999999999999996E-6</v>
      </c>
      <c r="H17">
        <f>AQ78</f>
        <v>-2.0135999999999999E-3</v>
      </c>
      <c r="I17" s="5">
        <f>AQ81</f>
        <v>-7.0400000000000004E-6</v>
      </c>
      <c r="J17">
        <f>AQ79</f>
        <v>-2.2441000000000002E-3</v>
      </c>
      <c r="K17" s="5">
        <f>AQ80</f>
        <v>-1.0744000000000001E-3</v>
      </c>
      <c r="L17">
        <f>AR77</f>
        <v>6.0399999999999998E-6</v>
      </c>
      <c r="M17">
        <f>AR78</f>
        <v>2.0227000000000001E-3</v>
      </c>
      <c r="N17" s="5">
        <f>AR81</f>
        <v>6.72E-6</v>
      </c>
      <c r="O17">
        <f>AR79</f>
        <v>2.2352000000000001E-3</v>
      </c>
      <c r="P17" s="5">
        <f>AR80</f>
        <v>1.0482E-3</v>
      </c>
      <c r="Q17">
        <f t="shared" si="1"/>
        <v>3.8879364833955559E-6</v>
      </c>
      <c r="R17">
        <f t="shared" si="0"/>
        <v>1.0390567093051281E-4</v>
      </c>
      <c r="S17">
        <f t="shared" si="0"/>
        <v>-3.6605717767642366E-6</v>
      </c>
      <c r="T17">
        <f t="shared" si="0"/>
        <v>-1.0163202386419962E-4</v>
      </c>
      <c r="U17">
        <f t="shared" si="0"/>
        <v>-2.9784776568702795E-4</v>
      </c>
      <c r="V17">
        <f t="shared" si="0"/>
        <v>-1.2959788277985184E-4</v>
      </c>
      <c r="W17">
        <f t="shared" si="0"/>
        <v>-4.57821573272824E-2</v>
      </c>
      <c r="X17">
        <f t="shared" si="0"/>
        <v>-1.6006475346844862E-4</v>
      </c>
      <c r="Y17">
        <f t="shared" si="0"/>
        <v>-5.102291381513431E-2</v>
      </c>
      <c r="Z17">
        <f t="shared" si="0"/>
        <v>-2.4428064080468919E-2</v>
      </c>
      <c r="AA17">
        <f t="shared" si="0"/>
        <v>1.3732828280531669E-4</v>
      </c>
      <c r="AB17">
        <f t="shared" si="0"/>
        <v>4.5989059210316902E-2</v>
      </c>
      <c r="AC17">
        <f t="shared" si="0"/>
        <v>1.527890828562464E-4</v>
      </c>
      <c r="AD17">
        <f t="shared" si="0"/>
        <v>5.0820559226232437E-2</v>
      </c>
      <c r="AE17">
        <f t="shared" si="0"/>
        <v>2.3832368549094863E-2</v>
      </c>
      <c r="AF17" s="7">
        <f t="shared" si="2"/>
        <v>2.6692616558516853E-4</v>
      </c>
      <c r="AG17" s="7">
        <f t="shared" si="2"/>
        <v>9.1771216537599301E-2</v>
      </c>
      <c r="AH17" s="7">
        <f t="shared" si="2"/>
        <v>3.1285383632469502E-4</v>
      </c>
      <c r="AI17" s="7">
        <f t="shared" si="2"/>
        <v>0.10184347304136675</v>
      </c>
      <c r="AJ17" s="7">
        <f t="shared" si="2"/>
        <v>4.8260432629563782E-2</v>
      </c>
      <c r="AN17">
        <v>3</v>
      </c>
      <c r="AO17" t="s">
        <v>115</v>
      </c>
      <c r="AP17">
        <v>-2.05E-5</v>
      </c>
      <c r="AQ17">
        <v>-7.6519999999999995E-4</v>
      </c>
      <c r="AR17">
        <v>7.2429999999999999E-4</v>
      </c>
      <c r="AS17">
        <v>4.528E-4</v>
      </c>
    </row>
    <row r="18" spans="1:45" x14ac:dyDescent="0.25">
      <c r="AN18">
        <v>3</v>
      </c>
      <c r="AO18" t="s">
        <v>116</v>
      </c>
      <c r="AP18">
        <v>-1.2396300000000001E-2</v>
      </c>
      <c r="AQ18">
        <v>-8.4262100000000006E-2</v>
      </c>
      <c r="AR18">
        <v>5.9469500000000002E-2</v>
      </c>
      <c r="AS18">
        <v>4.3691300000000002E-2</v>
      </c>
    </row>
    <row r="19" spans="1:45" x14ac:dyDescent="0.25">
      <c r="AN19">
        <v>3</v>
      </c>
      <c r="AO19" t="s">
        <v>117</v>
      </c>
      <c r="AP19">
        <v>-6.2413200000000002E-2</v>
      </c>
      <c r="AQ19">
        <v>-0.27399620000000002</v>
      </c>
      <c r="AR19">
        <v>0.14916989999999999</v>
      </c>
      <c r="AS19">
        <v>0.12863340000000001</v>
      </c>
    </row>
    <row r="20" spans="1:45" x14ac:dyDescent="0.25">
      <c r="AN20">
        <v>3</v>
      </c>
      <c r="AO20" t="s">
        <v>118</v>
      </c>
      <c r="AP20">
        <v>-5.2120199999999998E-2</v>
      </c>
      <c r="AQ20">
        <v>-0.24524580000000001</v>
      </c>
      <c r="AR20">
        <v>0.1410054</v>
      </c>
      <c r="AS20">
        <v>0.117412</v>
      </c>
    </row>
    <row r="21" spans="1:45" x14ac:dyDescent="0.25">
      <c r="AN21">
        <v>3</v>
      </c>
      <c r="AO21" t="s">
        <v>119</v>
      </c>
      <c r="AP21">
        <v>-3.0600000000000001E-4</v>
      </c>
      <c r="AQ21">
        <v>-9.0850000000000002E-4</v>
      </c>
      <c r="AR21">
        <v>2.965E-4</v>
      </c>
      <c r="AS21">
        <v>3.6630000000000001E-4</v>
      </c>
    </row>
    <row r="22" spans="1:45" x14ac:dyDescent="0.25">
      <c r="AN22">
        <v>4</v>
      </c>
      <c r="AO22" t="s">
        <v>115</v>
      </c>
      <c r="AP22">
        <v>-3.7400000000000001E-5</v>
      </c>
      <c r="AQ22">
        <v>-6.0090000000000002E-4</v>
      </c>
      <c r="AR22">
        <v>5.2599999999999999E-4</v>
      </c>
      <c r="AS22">
        <v>3.4259999999999998E-4</v>
      </c>
    </row>
    <row r="23" spans="1:45" x14ac:dyDescent="0.25">
      <c r="AN23">
        <v>4</v>
      </c>
      <c r="AO23" t="s">
        <v>116</v>
      </c>
      <c r="AP23">
        <v>-3.5469999999999998E-3</v>
      </c>
      <c r="AQ23">
        <v>-4.8113299999999998E-2</v>
      </c>
      <c r="AR23">
        <v>4.1019300000000002E-2</v>
      </c>
      <c r="AS23">
        <v>2.7094400000000001E-2</v>
      </c>
    </row>
    <row r="24" spans="1:45" x14ac:dyDescent="0.25">
      <c r="AN24">
        <v>4</v>
      </c>
      <c r="AO24" t="s">
        <v>117</v>
      </c>
      <c r="AP24">
        <v>4.9150199999999998E-2</v>
      </c>
      <c r="AQ24">
        <v>-2.3240899999999998E-2</v>
      </c>
      <c r="AR24">
        <v>0.1215413</v>
      </c>
      <c r="AS24">
        <v>4.40107E-2</v>
      </c>
    </row>
    <row r="25" spans="1:45" x14ac:dyDescent="0.25">
      <c r="AN25">
        <v>4</v>
      </c>
      <c r="AO25" t="s">
        <v>118</v>
      </c>
      <c r="AP25">
        <v>1.3842699999999999E-2</v>
      </c>
      <c r="AQ25">
        <v>-6.4603999999999995E-2</v>
      </c>
      <c r="AR25">
        <v>9.2289300000000005E-2</v>
      </c>
      <c r="AS25">
        <v>4.7692199999999997E-2</v>
      </c>
    </row>
    <row r="26" spans="1:45" x14ac:dyDescent="0.25">
      <c r="AN26">
        <v>4</v>
      </c>
      <c r="AO26" t="s">
        <v>119</v>
      </c>
      <c r="AP26">
        <v>3.0599999999999998E-5</v>
      </c>
      <c r="AQ26">
        <v>-2.7930000000000001E-4</v>
      </c>
      <c r="AR26">
        <v>3.4059999999999998E-4</v>
      </c>
      <c r="AS26">
        <v>1.885E-4</v>
      </c>
    </row>
    <row r="27" spans="1:45" x14ac:dyDescent="0.25">
      <c r="AN27">
        <v>5</v>
      </c>
      <c r="AO27" t="s">
        <v>115</v>
      </c>
      <c r="AP27">
        <v>-9.5699999999999995E-5</v>
      </c>
      <c r="AQ27">
        <v>-4.126E-4</v>
      </c>
      <c r="AR27">
        <v>2.2130000000000001E-4</v>
      </c>
      <c r="AS27">
        <v>1.9269999999999999E-4</v>
      </c>
    </row>
    <row r="28" spans="1:45" x14ac:dyDescent="0.25">
      <c r="AN28">
        <v>5</v>
      </c>
      <c r="AO28" t="s">
        <v>116</v>
      </c>
      <c r="AP28">
        <v>-4.2139999999999999E-3</v>
      </c>
      <c r="AQ28">
        <v>-2.4943E-2</v>
      </c>
      <c r="AR28">
        <v>1.6515100000000001E-2</v>
      </c>
      <c r="AS28">
        <v>1.26024E-2</v>
      </c>
    </row>
    <row r="29" spans="1:45" x14ac:dyDescent="0.25">
      <c r="AN29">
        <v>5</v>
      </c>
      <c r="AO29" t="s">
        <v>117</v>
      </c>
      <c r="AP29">
        <v>-6.2300000000000003E-3</v>
      </c>
      <c r="AQ29">
        <v>-7.3679700000000001E-2</v>
      </c>
      <c r="AR29">
        <v>6.1219700000000002E-2</v>
      </c>
      <c r="AS29">
        <v>4.1006500000000001E-2</v>
      </c>
    </row>
    <row r="30" spans="1:45" x14ac:dyDescent="0.25">
      <c r="AN30">
        <v>5</v>
      </c>
      <c r="AO30" t="s">
        <v>118</v>
      </c>
      <c r="AP30">
        <v>1.0294899999999999E-2</v>
      </c>
      <c r="AQ30">
        <v>-4.47047E-2</v>
      </c>
      <c r="AR30">
        <v>6.5294599999999994E-2</v>
      </c>
      <c r="AS30">
        <v>3.3437399999999999E-2</v>
      </c>
    </row>
    <row r="31" spans="1:45" x14ac:dyDescent="0.25">
      <c r="AN31">
        <v>5</v>
      </c>
      <c r="AO31" t="s">
        <v>119</v>
      </c>
      <c r="AP31">
        <v>4.0000000000000003E-5</v>
      </c>
      <c r="AQ31">
        <v>-1.618E-4</v>
      </c>
      <c r="AR31">
        <v>2.419E-4</v>
      </c>
      <c r="AS31">
        <v>1.227E-4</v>
      </c>
    </row>
    <row r="32" spans="1:45" x14ac:dyDescent="0.25">
      <c r="AN32">
        <v>6</v>
      </c>
      <c r="AO32" t="s">
        <v>115</v>
      </c>
      <c r="AP32">
        <v>1.8899999999999999E-5</v>
      </c>
      <c r="AQ32">
        <v>-1.4339999999999999E-4</v>
      </c>
      <c r="AR32">
        <v>1.8110000000000001E-4</v>
      </c>
      <c r="AS32">
        <v>9.8599999999999998E-5</v>
      </c>
    </row>
    <row r="33" spans="40:45" x14ac:dyDescent="0.25">
      <c r="AN33">
        <v>6</v>
      </c>
      <c r="AO33" t="s">
        <v>116</v>
      </c>
      <c r="AP33">
        <v>-6.2920000000000001E-4</v>
      </c>
      <c r="AQ33">
        <v>-1.63669E-2</v>
      </c>
      <c r="AR33">
        <v>1.51085E-2</v>
      </c>
      <c r="AS33">
        <v>9.5677999999999996E-3</v>
      </c>
    </row>
    <row r="34" spans="40:45" x14ac:dyDescent="0.25">
      <c r="AN34">
        <v>6</v>
      </c>
      <c r="AO34" t="s">
        <v>117</v>
      </c>
      <c r="AP34">
        <v>-8.0733999999999997E-3</v>
      </c>
      <c r="AQ34">
        <v>-5.3471699999999997E-2</v>
      </c>
      <c r="AR34">
        <v>3.7324999999999997E-2</v>
      </c>
      <c r="AS34">
        <v>2.7600199999999998E-2</v>
      </c>
    </row>
    <row r="35" spans="40:45" x14ac:dyDescent="0.25">
      <c r="AN35">
        <v>6</v>
      </c>
      <c r="AO35" t="s">
        <v>118</v>
      </c>
      <c r="AP35">
        <v>-6.8243000000000002E-3</v>
      </c>
      <c r="AQ35">
        <v>-4.7975799999999999E-2</v>
      </c>
      <c r="AR35">
        <v>3.4327099999999999E-2</v>
      </c>
      <c r="AS35">
        <v>2.50183E-2</v>
      </c>
    </row>
    <row r="36" spans="40:45" x14ac:dyDescent="0.25">
      <c r="AN36">
        <v>6</v>
      </c>
      <c r="AO36" t="s">
        <v>119</v>
      </c>
      <c r="AP36">
        <v>-5.0099999999999998E-5</v>
      </c>
      <c r="AQ36">
        <v>-1.5679999999999999E-4</v>
      </c>
      <c r="AR36">
        <v>5.6499999999999998E-5</v>
      </c>
      <c r="AS36">
        <v>6.4900000000000005E-5</v>
      </c>
    </row>
    <row r="37" spans="40:45" x14ac:dyDescent="0.25">
      <c r="AN37">
        <v>7</v>
      </c>
      <c r="AO37" t="s">
        <v>115</v>
      </c>
      <c r="AP37">
        <v>-6.7000000000000002E-6</v>
      </c>
      <c r="AQ37">
        <v>-1.08E-4</v>
      </c>
      <c r="AR37">
        <v>9.4699999999999998E-5</v>
      </c>
      <c r="AS37">
        <v>6.1600000000000007E-5</v>
      </c>
    </row>
    <row r="38" spans="40:45" x14ac:dyDescent="0.25">
      <c r="AN38">
        <v>7</v>
      </c>
      <c r="AO38" t="s">
        <v>116</v>
      </c>
      <c r="AP38">
        <v>2.5599999999999999E-5</v>
      </c>
      <c r="AQ38">
        <v>-1.2036699999999999E-2</v>
      </c>
      <c r="AR38">
        <v>1.2088E-2</v>
      </c>
      <c r="AS38">
        <v>7.3334000000000003E-3</v>
      </c>
    </row>
    <row r="39" spans="40:45" x14ac:dyDescent="0.25">
      <c r="AN39">
        <v>7</v>
      </c>
      <c r="AO39" t="s">
        <v>117</v>
      </c>
      <c r="AP39">
        <v>8.6292000000000001E-3</v>
      </c>
      <c r="AQ39">
        <v>-9.8423999999999994E-3</v>
      </c>
      <c r="AR39">
        <v>2.7100800000000001E-2</v>
      </c>
      <c r="AS39">
        <v>1.1229899999999999E-2</v>
      </c>
    </row>
    <row r="40" spans="40:45" x14ac:dyDescent="0.25">
      <c r="AN40">
        <v>7</v>
      </c>
      <c r="AO40" t="s">
        <v>118</v>
      </c>
      <c r="AP40">
        <v>2.2399E-3</v>
      </c>
      <c r="AQ40">
        <v>-1.6342599999999999E-2</v>
      </c>
      <c r="AR40">
        <v>2.0822400000000001E-2</v>
      </c>
      <c r="AS40">
        <v>1.1297400000000001E-2</v>
      </c>
    </row>
    <row r="41" spans="40:45" x14ac:dyDescent="0.25">
      <c r="AN41">
        <v>7</v>
      </c>
      <c r="AO41" t="s">
        <v>119</v>
      </c>
      <c r="AP41">
        <v>1.24E-5</v>
      </c>
      <c r="AQ41">
        <v>-5.4500000000000003E-5</v>
      </c>
      <c r="AR41">
        <v>7.9300000000000003E-5</v>
      </c>
      <c r="AS41">
        <v>4.07E-5</v>
      </c>
    </row>
    <row r="42" spans="40:45" x14ac:dyDescent="0.25">
      <c r="AN42">
        <v>8</v>
      </c>
      <c r="AO42" t="s">
        <v>115</v>
      </c>
      <c r="AP42">
        <v>-1.11E-5</v>
      </c>
      <c r="AQ42">
        <v>-7.6500000000000003E-5</v>
      </c>
      <c r="AR42">
        <v>5.4400000000000001E-5</v>
      </c>
      <c r="AS42">
        <v>3.9799999999999998E-5</v>
      </c>
    </row>
    <row r="43" spans="40:45" x14ac:dyDescent="0.25">
      <c r="AN43">
        <v>8</v>
      </c>
      <c r="AO43" t="s">
        <v>116</v>
      </c>
      <c r="AP43">
        <v>-5.153E-4</v>
      </c>
      <c r="AQ43">
        <v>-9.1105999999999999E-3</v>
      </c>
      <c r="AR43">
        <v>8.0800000000000004E-3</v>
      </c>
      <c r="AS43">
        <v>5.2256000000000004E-3</v>
      </c>
    </row>
    <row r="44" spans="40:45" x14ac:dyDescent="0.25">
      <c r="AN44">
        <v>8</v>
      </c>
      <c r="AO44" t="s">
        <v>117</v>
      </c>
      <c r="AP44">
        <v>-2.4318999999999999E-3</v>
      </c>
      <c r="AQ44">
        <v>-1.8724899999999999E-2</v>
      </c>
      <c r="AR44">
        <v>1.3861E-2</v>
      </c>
      <c r="AS44">
        <v>9.9054E-3</v>
      </c>
    </row>
    <row r="45" spans="40:45" x14ac:dyDescent="0.25">
      <c r="AN45">
        <v>8</v>
      </c>
      <c r="AO45" t="s">
        <v>118</v>
      </c>
      <c r="AP45">
        <v>8.4029999999999999E-4</v>
      </c>
      <c r="AQ45">
        <v>-1.11348E-2</v>
      </c>
      <c r="AR45">
        <v>1.2815399999999999E-2</v>
      </c>
      <c r="AS45">
        <v>7.2803E-3</v>
      </c>
    </row>
    <row r="46" spans="40:45" x14ac:dyDescent="0.25">
      <c r="AN46">
        <v>8</v>
      </c>
      <c r="AO46" t="s">
        <v>119</v>
      </c>
      <c r="AP46">
        <v>4.8999999999999997E-6</v>
      </c>
      <c r="AQ46">
        <v>-4.7299999999999998E-5</v>
      </c>
      <c r="AR46">
        <v>5.7099999999999999E-5</v>
      </c>
      <c r="AS46">
        <v>3.1699999999999998E-5</v>
      </c>
    </row>
    <row r="47" spans="40:45" x14ac:dyDescent="0.25">
      <c r="AN47">
        <v>9</v>
      </c>
      <c r="AO47" t="s">
        <v>115</v>
      </c>
      <c r="AP47">
        <v>5.0599999999999998E-6</v>
      </c>
      <c r="AQ47">
        <v>-3.6199999999999999E-5</v>
      </c>
      <c r="AR47">
        <v>4.6300000000000001E-5</v>
      </c>
      <c r="AS47">
        <v>2.51E-5</v>
      </c>
    </row>
    <row r="48" spans="40:45" x14ac:dyDescent="0.25">
      <c r="AN48">
        <v>9</v>
      </c>
      <c r="AO48" t="s">
        <v>116</v>
      </c>
      <c r="AP48">
        <v>2.72E-5</v>
      </c>
      <c r="AQ48">
        <v>-6.7797999999999999E-3</v>
      </c>
      <c r="AR48">
        <v>6.8342000000000003E-3</v>
      </c>
      <c r="AS48">
        <v>4.1384000000000004E-3</v>
      </c>
    </row>
    <row r="49" spans="4:45" x14ac:dyDescent="0.25">
      <c r="D49" s="5"/>
      <c r="E49" s="5"/>
      <c r="AN49">
        <v>9</v>
      </c>
      <c r="AO49" t="s">
        <v>117</v>
      </c>
      <c r="AP49">
        <v>-9.8419999999999996E-4</v>
      </c>
      <c r="AQ49">
        <v>-1.35061E-2</v>
      </c>
      <c r="AR49">
        <v>1.15377E-2</v>
      </c>
      <c r="AS49">
        <v>7.6128000000000003E-3</v>
      </c>
    </row>
    <row r="50" spans="4:45" x14ac:dyDescent="0.25">
      <c r="D50" s="5"/>
      <c r="E50" s="5"/>
      <c r="Q50" s="5"/>
      <c r="AN50">
        <v>9</v>
      </c>
      <c r="AO50" t="s">
        <v>118</v>
      </c>
      <c r="AP50">
        <v>-8.633E-4</v>
      </c>
      <c r="AQ50">
        <v>-1.0445100000000001E-2</v>
      </c>
      <c r="AR50">
        <v>8.7185000000000006E-3</v>
      </c>
      <c r="AS50">
        <v>5.8253000000000003E-3</v>
      </c>
    </row>
    <row r="51" spans="4:45" x14ac:dyDescent="0.25">
      <c r="D51" s="5"/>
      <c r="E51" s="5"/>
      <c r="Q51" s="5"/>
      <c r="AN51">
        <v>9</v>
      </c>
      <c r="AO51" t="s">
        <v>119</v>
      </c>
      <c r="AP51">
        <v>-7.7600000000000002E-6</v>
      </c>
      <c r="AQ51">
        <v>-4.0899999999999998E-5</v>
      </c>
      <c r="AR51">
        <v>2.5400000000000001E-5</v>
      </c>
      <c r="AS51">
        <v>2.02E-5</v>
      </c>
    </row>
    <row r="52" spans="4:45" x14ac:dyDescent="0.25">
      <c r="D52" s="5"/>
      <c r="E52" s="5"/>
      <c r="Q52" s="5"/>
      <c r="AN52">
        <v>10</v>
      </c>
      <c r="AO52" t="s">
        <v>115</v>
      </c>
      <c r="AP52">
        <v>-1.3799999999999999E-6</v>
      </c>
      <c r="AQ52">
        <v>-3.1199999999999999E-5</v>
      </c>
      <c r="AR52">
        <v>2.8399999999999999E-5</v>
      </c>
      <c r="AS52">
        <v>1.8099999999999999E-5</v>
      </c>
    </row>
    <row r="53" spans="4:45" x14ac:dyDescent="0.25">
      <c r="D53" s="5"/>
      <c r="E53" s="5"/>
      <c r="Q53" s="5"/>
      <c r="R53" s="5"/>
      <c r="AN53">
        <v>10</v>
      </c>
      <c r="AO53" t="s">
        <v>116</v>
      </c>
      <c r="AP53">
        <v>3.2700000000000002E-5</v>
      </c>
      <c r="AQ53">
        <v>-5.4549999999999998E-3</v>
      </c>
      <c r="AR53">
        <v>5.5204E-3</v>
      </c>
      <c r="AS53">
        <v>3.3362999999999999E-3</v>
      </c>
    </row>
    <row r="54" spans="4:45" x14ac:dyDescent="0.25">
      <c r="D54" s="5"/>
      <c r="E54" s="5"/>
      <c r="F54" s="5"/>
      <c r="Q54" s="5"/>
      <c r="R54" s="5"/>
      <c r="AN54">
        <v>10</v>
      </c>
      <c r="AO54" t="s">
        <v>117</v>
      </c>
      <c r="AP54">
        <v>1.4741999999999999E-3</v>
      </c>
      <c r="AQ54">
        <v>-5.0169999999999998E-3</v>
      </c>
      <c r="AR54">
        <v>7.9653999999999992E-3</v>
      </c>
      <c r="AS54">
        <v>3.9462999999999998E-3</v>
      </c>
    </row>
    <row r="55" spans="4:45" x14ac:dyDescent="0.25">
      <c r="D55" s="5"/>
      <c r="E55" s="5"/>
      <c r="F55" s="5"/>
      <c r="Q55" s="5"/>
      <c r="R55" s="5"/>
      <c r="AN55">
        <v>10</v>
      </c>
      <c r="AO55" t="s">
        <v>118</v>
      </c>
      <c r="AP55">
        <v>3.1540000000000002E-4</v>
      </c>
      <c r="AQ55">
        <v>-5.0112000000000004E-3</v>
      </c>
      <c r="AR55">
        <v>5.6420000000000003E-3</v>
      </c>
      <c r="AS55">
        <v>3.2382999999999999E-3</v>
      </c>
    </row>
    <row r="56" spans="4:45" x14ac:dyDescent="0.25">
      <c r="D56" s="5"/>
      <c r="E56" s="5"/>
      <c r="F56" s="5"/>
      <c r="AN56">
        <v>10</v>
      </c>
      <c r="AO56" t="s">
        <v>119</v>
      </c>
      <c r="AP56">
        <v>2.9100000000000001E-6</v>
      </c>
      <c r="AQ56">
        <v>-1.9899999999999999E-5</v>
      </c>
      <c r="AR56">
        <v>2.58E-5</v>
      </c>
      <c r="AS56">
        <v>1.3900000000000001E-5</v>
      </c>
    </row>
    <row r="57" spans="4:45" x14ac:dyDescent="0.25">
      <c r="AN57">
        <v>11</v>
      </c>
      <c r="AO57" t="s">
        <v>115</v>
      </c>
      <c r="AP57">
        <v>-1.3200000000000001E-6</v>
      </c>
      <c r="AQ57">
        <v>-2.1800000000000001E-5</v>
      </c>
      <c r="AR57">
        <v>1.9199999999999999E-5</v>
      </c>
      <c r="AS57">
        <v>1.2500000000000001E-5</v>
      </c>
    </row>
    <row r="58" spans="4:45" x14ac:dyDescent="0.25">
      <c r="D58" s="5"/>
      <c r="E58" s="5"/>
      <c r="AN58">
        <v>11</v>
      </c>
      <c r="AO58" t="s">
        <v>116</v>
      </c>
      <c r="AP58">
        <v>-7.5500000000000006E-5</v>
      </c>
      <c r="AQ58">
        <v>-4.4102999999999998E-3</v>
      </c>
      <c r="AR58">
        <v>4.2594E-3</v>
      </c>
      <c r="AS58">
        <v>2.6354E-3</v>
      </c>
    </row>
    <row r="59" spans="4:45" x14ac:dyDescent="0.25">
      <c r="D59" s="5"/>
      <c r="E59" s="5"/>
      <c r="AN59">
        <v>11</v>
      </c>
      <c r="AO59" t="s">
        <v>117</v>
      </c>
      <c r="AP59">
        <v>-5.7010000000000003E-4</v>
      </c>
      <c r="AQ59">
        <v>-6.0645999999999999E-3</v>
      </c>
      <c r="AR59">
        <v>4.9243999999999998E-3</v>
      </c>
      <c r="AS59">
        <v>3.3403999999999999E-3</v>
      </c>
    </row>
    <row r="60" spans="4:45" x14ac:dyDescent="0.25">
      <c r="D60" s="5"/>
      <c r="E60" s="5"/>
      <c r="F60" s="5"/>
      <c r="R60" s="5"/>
      <c r="S60" s="5"/>
      <c r="AN60">
        <v>11</v>
      </c>
      <c r="AO60" t="s">
        <v>118</v>
      </c>
      <c r="AP60">
        <v>7.3499999999999998E-5</v>
      </c>
      <c r="AQ60">
        <v>-3.2523999999999999E-3</v>
      </c>
      <c r="AR60">
        <v>3.3993999999999999E-3</v>
      </c>
      <c r="AS60">
        <v>2.0219999999999999E-3</v>
      </c>
    </row>
    <row r="61" spans="4:45" x14ac:dyDescent="0.25">
      <c r="D61" s="5"/>
      <c r="E61" s="5"/>
      <c r="F61" s="5"/>
      <c r="AN61">
        <v>11</v>
      </c>
      <c r="AO61" t="s">
        <v>119</v>
      </c>
      <c r="AP61">
        <v>3.4499999999999998E-7</v>
      </c>
      <c r="AQ61">
        <v>-1.77E-5</v>
      </c>
      <c r="AR61">
        <v>1.84E-5</v>
      </c>
      <c r="AS61">
        <v>1.1E-5</v>
      </c>
    </row>
    <row r="62" spans="4:45" x14ac:dyDescent="0.25">
      <c r="D62" s="5"/>
      <c r="E62" s="5"/>
      <c r="F62" s="5"/>
      <c r="AN62">
        <v>12</v>
      </c>
      <c r="AO62" t="s">
        <v>115</v>
      </c>
      <c r="AP62">
        <v>9.8299999999999995E-7</v>
      </c>
      <c r="AQ62">
        <v>-1.3499999999999999E-5</v>
      </c>
      <c r="AR62">
        <v>1.5500000000000001E-5</v>
      </c>
      <c r="AS62">
        <v>8.8200000000000003E-6</v>
      </c>
    </row>
    <row r="63" spans="4:45" x14ac:dyDescent="0.25">
      <c r="AN63">
        <v>12</v>
      </c>
      <c r="AO63" t="s">
        <v>116</v>
      </c>
      <c r="AP63">
        <v>1.8E-5</v>
      </c>
      <c r="AQ63">
        <v>-3.5325999999999999E-3</v>
      </c>
      <c r="AR63">
        <v>3.5687000000000002E-3</v>
      </c>
      <c r="AS63">
        <v>2.1586000000000001E-3</v>
      </c>
    </row>
    <row r="64" spans="4:45" x14ac:dyDescent="0.25">
      <c r="AN64">
        <v>12</v>
      </c>
      <c r="AO64" t="s">
        <v>117</v>
      </c>
      <c r="AP64">
        <v>-9.8400000000000007E-5</v>
      </c>
      <c r="AQ64">
        <v>-4.5827000000000003E-3</v>
      </c>
      <c r="AR64">
        <v>4.3858999999999999E-3</v>
      </c>
      <c r="AS64">
        <v>2.7263000000000001E-3</v>
      </c>
    </row>
    <row r="65" spans="40:45" x14ac:dyDescent="0.25">
      <c r="AN65">
        <v>12</v>
      </c>
      <c r="AO65" t="s">
        <v>118</v>
      </c>
      <c r="AP65">
        <v>-1.058E-4</v>
      </c>
      <c r="AQ65">
        <v>-2.7877000000000002E-3</v>
      </c>
      <c r="AR65">
        <v>2.5761E-3</v>
      </c>
      <c r="AS65">
        <v>1.6305E-3</v>
      </c>
    </row>
    <row r="66" spans="40:45" x14ac:dyDescent="0.25">
      <c r="AN66">
        <v>12</v>
      </c>
      <c r="AO66" t="s">
        <v>119</v>
      </c>
      <c r="AP66">
        <v>-1.1400000000000001E-6</v>
      </c>
      <c r="AQ66">
        <v>-1.47E-5</v>
      </c>
      <c r="AR66">
        <v>1.24E-5</v>
      </c>
      <c r="AS66">
        <v>8.2500000000000006E-6</v>
      </c>
    </row>
    <row r="67" spans="40:45" x14ac:dyDescent="0.25">
      <c r="AN67">
        <v>13</v>
      </c>
      <c r="AO67" t="s">
        <v>115</v>
      </c>
      <c r="AP67">
        <v>-3.1E-7</v>
      </c>
      <c r="AQ67">
        <v>-1.1E-5</v>
      </c>
      <c r="AR67">
        <v>1.03E-5</v>
      </c>
      <c r="AS67">
        <v>6.4699999999999999E-6</v>
      </c>
    </row>
    <row r="68" spans="40:45" x14ac:dyDescent="0.25">
      <c r="AN68">
        <v>13</v>
      </c>
      <c r="AO68" t="s">
        <v>116</v>
      </c>
      <c r="AP68">
        <v>5.0599999999999998E-6</v>
      </c>
      <c r="AQ68">
        <v>-2.9315999999999999E-3</v>
      </c>
      <c r="AR68">
        <v>2.9418000000000001E-3</v>
      </c>
      <c r="AS68">
        <v>1.7853999999999999E-3</v>
      </c>
    </row>
    <row r="69" spans="40:45" x14ac:dyDescent="0.25">
      <c r="AN69">
        <v>13</v>
      </c>
      <c r="AO69" t="s">
        <v>117</v>
      </c>
      <c r="AP69">
        <v>2.4580000000000001E-4</v>
      </c>
      <c r="AQ69">
        <v>-2.9857999999999998E-3</v>
      </c>
      <c r="AR69">
        <v>3.4773999999999998E-3</v>
      </c>
      <c r="AS69">
        <v>1.9647000000000002E-3</v>
      </c>
    </row>
    <row r="70" spans="40:45" x14ac:dyDescent="0.25">
      <c r="AN70">
        <v>13</v>
      </c>
      <c r="AO70" t="s">
        <v>118</v>
      </c>
      <c r="AP70">
        <v>3.8699999999999999E-5</v>
      </c>
      <c r="AQ70">
        <v>-1.7959E-3</v>
      </c>
      <c r="AR70">
        <v>1.8733999999999999E-3</v>
      </c>
      <c r="AS70">
        <v>1.1153999999999999E-3</v>
      </c>
    </row>
    <row r="71" spans="40:45" x14ac:dyDescent="0.25">
      <c r="AN71">
        <v>13</v>
      </c>
      <c r="AO71" t="s">
        <v>119</v>
      </c>
      <c r="AP71">
        <v>5.7299999999999996E-7</v>
      </c>
      <c r="AQ71">
        <v>-9.8099999999999992E-6</v>
      </c>
      <c r="AR71">
        <v>1.1E-5</v>
      </c>
      <c r="AS71">
        <v>6.3099999999999997E-6</v>
      </c>
    </row>
    <row r="72" spans="40:45" x14ac:dyDescent="0.25">
      <c r="AN72">
        <v>14</v>
      </c>
      <c r="AO72" t="s">
        <v>115</v>
      </c>
      <c r="AP72">
        <v>-1.5099999999999999E-7</v>
      </c>
      <c r="AQ72">
        <v>-8.0700000000000007E-6</v>
      </c>
      <c r="AR72">
        <v>7.7700000000000001E-6</v>
      </c>
      <c r="AS72">
        <v>4.8099999999999997E-6</v>
      </c>
    </row>
    <row r="73" spans="40:45" x14ac:dyDescent="0.25">
      <c r="AN73">
        <v>14</v>
      </c>
      <c r="AO73" t="s">
        <v>116</v>
      </c>
      <c r="AP73">
        <v>-1.19E-5</v>
      </c>
      <c r="AQ73">
        <v>-2.4329E-3</v>
      </c>
      <c r="AR73">
        <v>2.4091E-3</v>
      </c>
      <c r="AS73">
        <v>1.4718000000000001E-3</v>
      </c>
    </row>
    <row r="74" spans="40:45" x14ac:dyDescent="0.25">
      <c r="AN74">
        <v>14</v>
      </c>
      <c r="AO74" t="s">
        <v>117</v>
      </c>
      <c r="AP74">
        <v>-1.175E-4</v>
      </c>
      <c r="AQ74">
        <v>-2.7970999999999998E-3</v>
      </c>
      <c r="AR74">
        <v>2.5622000000000002E-3</v>
      </c>
      <c r="AS74">
        <v>1.6291000000000001E-3</v>
      </c>
    </row>
    <row r="75" spans="40:45" x14ac:dyDescent="0.25">
      <c r="AN75">
        <v>14</v>
      </c>
      <c r="AO75" t="s">
        <v>118</v>
      </c>
      <c r="AP75">
        <v>8.85E-6</v>
      </c>
      <c r="AQ75">
        <v>-1.3014000000000001E-3</v>
      </c>
      <c r="AR75">
        <v>1.3190999999999999E-3</v>
      </c>
      <c r="AS75">
        <v>7.9659999999999996E-4</v>
      </c>
    </row>
    <row r="76" spans="40:45" x14ac:dyDescent="0.25">
      <c r="AN76">
        <v>14</v>
      </c>
      <c r="AO76" t="s">
        <v>119</v>
      </c>
      <c r="AP76">
        <v>-2.3000000000000001E-8</v>
      </c>
      <c r="AQ76">
        <v>-8.4800000000000001E-6</v>
      </c>
      <c r="AR76">
        <v>8.4400000000000005E-6</v>
      </c>
      <c r="AS76">
        <v>5.1399999999999999E-6</v>
      </c>
    </row>
    <row r="77" spans="40:45" x14ac:dyDescent="0.25">
      <c r="AN77">
        <v>15</v>
      </c>
      <c r="AO77" t="s">
        <v>115</v>
      </c>
      <c r="AP77">
        <v>1.7100000000000001E-7</v>
      </c>
      <c r="AQ77">
        <v>-5.6999999999999996E-6</v>
      </c>
      <c r="AR77">
        <v>6.0399999999999998E-6</v>
      </c>
      <c r="AS77">
        <v>3.5700000000000001E-6</v>
      </c>
    </row>
    <row r="78" spans="40:45" x14ac:dyDescent="0.25">
      <c r="AN78">
        <v>15</v>
      </c>
      <c r="AO78" t="s">
        <v>116</v>
      </c>
      <c r="AP78">
        <v>4.5700000000000003E-6</v>
      </c>
      <c r="AQ78">
        <v>-2.0135999999999999E-3</v>
      </c>
      <c r="AR78">
        <v>2.0227000000000001E-3</v>
      </c>
      <c r="AS78">
        <v>1.227E-3</v>
      </c>
    </row>
    <row r="79" spans="40:45" x14ac:dyDescent="0.25">
      <c r="AN79">
        <v>15</v>
      </c>
      <c r="AO79" t="s">
        <v>117</v>
      </c>
      <c r="AP79">
        <v>-4.4700000000000004E-6</v>
      </c>
      <c r="AQ79">
        <v>-2.2441000000000002E-3</v>
      </c>
      <c r="AR79">
        <v>2.2352000000000001E-3</v>
      </c>
      <c r="AS79">
        <v>1.3615999999999999E-3</v>
      </c>
    </row>
    <row r="80" spans="40:45" x14ac:dyDescent="0.25">
      <c r="AN80">
        <v>15</v>
      </c>
      <c r="AO80" t="s">
        <v>118</v>
      </c>
      <c r="AP80">
        <v>-1.31E-5</v>
      </c>
      <c r="AQ80">
        <v>-1.0744000000000001E-3</v>
      </c>
      <c r="AR80">
        <v>1.0482E-3</v>
      </c>
      <c r="AS80">
        <v>6.4519999999999996E-4</v>
      </c>
    </row>
    <row r="81" spans="40:45" x14ac:dyDescent="0.25">
      <c r="AN81">
        <v>15</v>
      </c>
      <c r="AO81" t="s">
        <v>119</v>
      </c>
      <c r="AP81">
        <v>-1.61E-7</v>
      </c>
      <c r="AQ81">
        <v>-7.0400000000000004E-6</v>
      </c>
      <c r="AR81">
        <v>6.72E-6</v>
      </c>
      <c r="AS81">
        <v>4.1799999999999998E-6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81"/>
  <sheetViews>
    <sheetView zoomScale="60" zoomScaleNormal="60" workbookViewId="0">
      <selection activeCell="AM1" sqref="AM1"/>
    </sheetView>
  </sheetViews>
  <sheetFormatPr defaultRowHeight="15" x14ac:dyDescent="0.25"/>
  <cols>
    <col min="32" max="36" width="13" bestFit="1" customWidth="1"/>
    <col min="39" max="39" width="31.85546875" bestFit="1" customWidth="1"/>
    <col min="41" max="41" width="24.8554687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1.7576230749193866</v>
      </c>
      <c r="B1" s="4" t="s">
        <v>126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126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AP6</f>
        <v>0.56895019999999996</v>
      </c>
      <c r="C2">
        <f>AP2</f>
        <v>-0.50884720000000006</v>
      </c>
      <c r="D2">
        <f>AP5</f>
        <v>-6.0254000000000002E-3</v>
      </c>
      <c r="E2">
        <f>AP3</f>
        <v>0.76349310000000004</v>
      </c>
      <c r="F2">
        <f>AP4</f>
        <v>0.53848669999999998</v>
      </c>
      <c r="G2">
        <f>AQ6</f>
        <v>0.54541550000000005</v>
      </c>
      <c r="H2">
        <f>AQ2</f>
        <v>-0.58669760000000004</v>
      </c>
      <c r="I2">
        <f>AQ5</f>
        <v>-6.9917E-3</v>
      </c>
      <c r="J2">
        <f>AQ3</f>
        <v>0.41211110000000001</v>
      </c>
      <c r="K2">
        <f>AQ4</f>
        <v>0.29507090000000002</v>
      </c>
      <c r="L2">
        <f>AR6</f>
        <v>0.59248500000000004</v>
      </c>
      <c r="M2">
        <f>AR2</f>
        <v>-0.43099670000000001</v>
      </c>
      <c r="N2">
        <f>AR5</f>
        <v>-5.0591000000000004E-3</v>
      </c>
      <c r="O2">
        <f>AR3</f>
        <v>1.1148750000000001</v>
      </c>
      <c r="P2">
        <f>AR4</f>
        <v>0.78190249999999994</v>
      </c>
      <c r="Q2">
        <f>B2*$A$1</f>
        <v>0.99999999999999989</v>
      </c>
      <c r="R2">
        <f t="shared" ref="R2:AE17" si="0">C2*$A$1</f>
        <v>-0.89436158032812019</v>
      </c>
      <c r="S2">
        <f t="shared" si="0"/>
        <v>-1.0590382075619272E-2</v>
      </c>
      <c r="T2">
        <f t="shared" si="0"/>
        <v>1.3419330901017348</v>
      </c>
      <c r="U2">
        <f t="shared" si="0"/>
        <v>0.94645664945719321</v>
      </c>
      <c r="V2">
        <f t="shared" si="0"/>
        <v>0.95863486821869481</v>
      </c>
      <c r="W2">
        <f t="shared" si="0"/>
        <v>-1.0311932397598245</v>
      </c>
      <c r="X2">
        <f t="shared" si="0"/>
        <v>-1.2288773252913875E-2</v>
      </c>
      <c r="Y2">
        <f t="shared" si="0"/>
        <v>0.72433597879041089</v>
      </c>
      <c r="Z2">
        <f t="shared" si="0"/>
        <v>0.51862342257723093</v>
      </c>
      <c r="AA2">
        <f t="shared" si="0"/>
        <v>1.0413653075436129</v>
      </c>
      <c r="AB2">
        <f t="shared" si="0"/>
        <v>-0.75752974513410842</v>
      </c>
      <c r="AC2">
        <f t="shared" si="0"/>
        <v>-8.8919908983246688E-3</v>
      </c>
      <c r="AD2">
        <f t="shared" si="0"/>
        <v>1.9595300256507513</v>
      </c>
      <c r="AE2">
        <f t="shared" si="0"/>
        <v>1.3742898763371556</v>
      </c>
      <c r="AF2" s="7">
        <f>AA2-V2</f>
        <v>8.2730439324918081E-2</v>
      </c>
      <c r="AG2" s="7">
        <f>AB2-W2</f>
        <v>0.27366349462571604</v>
      </c>
      <c r="AH2" s="7">
        <f>AC2-X2</f>
        <v>3.3967823545892062E-3</v>
      </c>
      <c r="AI2" s="7">
        <f>AD2-Y2</f>
        <v>1.2351940468603404</v>
      </c>
      <c r="AJ2" s="7">
        <f>AE2-Z2</f>
        <v>0.85566645375992467</v>
      </c>
      <c r="AN2">
        <v>0</v>
      </c>
      <c r="AO2" t="s">
        <v>121</v>
      </c>
      <c r="AP2">
        <v>-0.50884720000000006</v>
      </c>
      <c r="AQ2">
        <v>-0.58669760000000004</v>
      </c>
      <c r="AR2">
        <v>-0.43099670000000001</v>
      </c>
      <c r="AS2">
        <v>4.7329700000000002E-2</v>
      </c>
    </row>
    <row r="3" spans="1:45" x14ac:dyDescent="0.25">
      <c r="A3">
        <v>1</v>
      </c>
      <c r="B3">
        <f>AP11</f>
        <v>-2.04529E-2</v>
      </c>
      <c r="C3">
        <f>AP7</f>
        <v>-0.2393409</v>
      </c>
      <c r="D3">
        <f>AP10</f>
        <v>1.1479999999999999E-3</v>
      </c>
      <c r="E3">
        <f>AP8</f>
        <v>0.1138816</v>
      </c>
      <c r="F3">
        <f>AP9</f>
        <v>0.1070195</v>
      </c>
      <c r="G3">
        <f>AQ11</f>
        <v>-9.9705600000000005E-2</v>
      </c>
      <c r="H3">
        <f>AQ7</f>
        <v>-0.39477400000000001</v>
      </c>
      <c r="I3">
        <f>AQ10</f>
        <v>-6.1249999999999998E-4</v>
      </c>
      <c r="J3">
        <f>AQ8</f>
        <v>-0.47847269999999997</v>
      </c>
      <c r="K3">
        <f>AQ9</f>
        <v>-0.35768179999999999</v>
      </c>
      <c r="L3">
        <f>AR11</f>
        <v>5.8799799999999999E-2</v>
      </c>
      <c r="M3">
        <f>AR7</f>
        <v>-8.3907899999999994E-2</v>
      </c>
      <c r="N3">
        <f>AR10</f>
        <v>2.9085000000000001E-3</v>
      </c>
      <c r="O3">
        <f>AR8</f>
        <v>0.70623590000000003</v>
      </c>
      <c r="P3">
        <f>AR9</f>
        <v>0.57172089999999998</v>
      </c>
      <c r="Q3">
        <f t="shared" ref="Q3:Q17" si="1">B3*$A$1</f>
        <v>-3.5948488989018722E-2</v>
      </c>
      <c r="R3">
        <f t="shared" si="0"/>
        <v>-0.42067108861197344</v>
      </c>
      <c r="S3">
        <f t="shared" si="0"/>
        <v>2.0177512900074559E-3</v>
      </c>
      <c r="T3">
        <f t="shared" si="0"/>
        <v>0.20016092796873963</v>
      </c>
      <c r="U3">
        <f t="shared" si="0"/>
        <v>0.18809994266633531</v>
      </c>
      <c r="V3">
        <f t="shared" si="0"/>
        <v>-0.17524486325868241</v>
      </c>
      <c r="W3">
        <f t="shared" si="0"/>
        <v>-0.69386389177822594</v>
      </c>
      <c r="X3">
        <f t="shared" si="0"/>
        <v>-1.0765441333881244E-3</v>
      </c>
      <c r="Y3">
        <f t="shared" si="0"/>
        <v>-0.84097465823898121</v>
      </c>
      <c r="Z3">
        <f t="shared" si="0"/>
        <v>-0.62866978515870109</v>
      </c>
      <c r="AA3">
        <f t="shared" si="0"/>
        <v>0.10334788528064495</v>
      </c>
      <c r="AB3">
        <f t="shared" si="0"/>
        <v>-0.14747846120802838</v>
      </c>
      <c r="AC3">
        <f t="shared" si="0"/>
        <v>5.1120467134030357E-3</v>
      </c>
      <c r="AD3">
        <f t="shared" si="0"/>
        <v>1.2412965141764605</v>
      </c>
      <c r="AE3">
        <f t="shared" si="0"/>
        <v>1.0048698462536791</v>
      </c>
      <c r="AF3" s="7">
        <f t="shared" ref="AF3:AJ17" si="2">AA3-V3</f>
        <v>0.27859274853932736</v>
      </c>
      <c r="AG3" s="7">
        <f t="shared" si="2"/>
        <v>0.54638543057019762</v>
      </c>
      <c r="AH3" s="7">
        <f t="shared" si="2"/>
        <v>6.1885908467911605E-3</v>
      </c>
      <c r="AI3" s="7">
        <f t="shared" si="2"/>
        <v>2.0822711724154415</v>
      </c>
      <c r="AJ3" s="7">
        <f t="shared" si="2"/>
        <v>1.6335396314123802</v>
      </c>
      <c r="AN3">
        <v>0</v>
      </c>
      <c r="AO3" t="s">
        <v>122</v>
      </c>
      <c r="AP3">
        <v>0.76349310000000004</v>
      </c>
      <c r="AQ3">
        <v>0.41211110000000001</v>
      </c>
      <c r="AR3">
        <v>1.1148750000000001</v>
      </c>
      <c r="AS3">
        <v>0.21362510000000001</v>
      </c>
    </row>
    <row r="4" spans="1:45" x14ac:dyDescent="0.25">
      <c r="A4">
        <v>2</v>
      </c>
      <c r="B4">
        <f>AP16</f>
        <v>6.7039999999999999E-3</v>
      </c>
      <c r="C4">
        <f>AP12</f>
        <v>-0.1237694</v>
      </c>
      <c r="D4">
        <f>AP15</f>
        <v>-4.1679999999999999E-4</v>
      </c>
      <c r="E4">
        <f>AP13</f>
        <v>-0.14193040000000001</v>
      </c>
      <c r="F4">
        <f>AP14</f>
        <v>-1.91215E-2</v>
      </c>
      <c r="G4">
        <f>AQ16</f>
        <v>-6.7496799999999996E-2</v>
      </c>
      <c r="H4">
        <f>AQ12</f>
        <v>-0.29840440000000001</v>
      </c>
      <c r="I4">
        <f>AQ15</f>
        <v>-2.0504999999999998E-3</v>
      </c>
      <c r="J4">
        <f>AQ13</f>
        <v>-0.55159380000000002</v>
      </c>
      <c r="K4">
        <f>AQ14</f>
        <v>-0.3810442</v>
      </c>
      <c r="L4">
        <f>AR16</f>
        <v>8.0904799999999999E-2</v>
      </c>
      <c r="M4">
        <f>AR12</f>
        <v>5.0865599999999997E-2</v>
      </c>
      <c r="N4">
        <f>AR15</f>
        <v>1.2168999999999999E-3</v>
      </c>
      <c r="O4">
        <f>AR13</f>
        <v>0.2677331</v>
      </c>
      <c r="P4">
        <f>AR14</f>
        <v>0.34280129999999998</v>
      </c>
      <c r="Q4">
        <f t="shared" si="1"/>
        <v>1.1783105094259567E-2</v>
      </c>
      <c r="R4">
        <f t="shared" si="0"/>
        <v>-0.21753995340892754</v>
      </c>
      <c r="S4">
        <f t="shared" si="0"/>
        <v>-7.3257729762640029E-4</v>
      </c>
      <c r="T4">
        <f t="shared" si="0"/>
        <v>-0.24946014607253852</v>
      </c>
      <c r="U4">
        <f t="shared" si="0"/>
        <v>-3.360838962707105E-2</v>
      </c>
      <c r="V4">
        <f t="shared" si="0"/>
        <v>-0.11863393316321885</v>
      </c>
      <c r="W4">
        <f t="shared" si="0"/>
        <v>-0.5244824590974746</v>
      </c>
      <c r="X4">
        <f t="shared" si="0"/>
        <v>-3.604006115122202E-3</v>
      </c>
      <c r="Y4">
        <f t="shared" si="0"/>
        <v>-0.96949399086246923</v>
      </c>
      <c r="Z4">
        <f t="shared" si="0"/>
        <v>-0.66973207848419769</v>
      </c>
      <c r="AA4">
        <f t="shared" si="0"/>
        <v>0.142200143351738</v>
      </c>
      <c r="AB4">
        <f t="shared" si="0"/>
        <v>8.9402552279619546E-2</v>
      </c>
      <c r="AC4">
        <f t="shared" si="0"/>
        <v>2.1388515198694016E-3</v>
      </c>
      <c r="AD4">
        <f t="shared" si="0"/>
        <v>0.47057387447969962</v>
      </c>
      <c r="AE4">
        <f t="shared" si="0"/>
        <v>0.60251547499236313</v>
      </c>
      <c r="AF4" s="7">
        <f t="shared" si="2"/>
        <v>0.26083407651495683</v>
      </c>
      <c r="AG4" s="7">
        <f t="shared" si="2"/>
        <v>0.61388501137709417</v>
      </c>
      <c r="AH4" s="7">
        <f t="shared" si="2"/>
        <v>5.7428576349916032E-3</v>
      </c>
      <c r="AI4" s="7">
        <f t="shared" si="2"/>
        <v>1.4400678653421688</v>
      </c>
      <c r="AJ4" s="7">
        <f t="shared" si="2"/>
        <v>1.2722475534765607</v>
      </c>
      <c r="AN4">
        <v>0</v>
      </c>
      <c r="AO4" t="s">
        <v>123</v>
      </c>
      <c r="AP4">
        <v>0.53848669999999998</v>
      </c>
      <c r="AQ4">
        <v>0.29507090000000002</v>
      </c>
      <c r="AR4">
        <v>0.78190249999999994</v>
      </c>
      <c r="AS4">
        <v>0.14798629999999999</v>
      </c>
    </row>
    <row r="5" spans="1:45" x14ac:dyDescent="0.25">
      <c r="A5">
        <v>3</v>
      </c>
      <c r="B5">
        <f>AP21</f>
        <v>1.37635E-2</v>
      </c>
      <c r="C5">
        <f>AP17</f>
        <v>-2.14623E-2</v>
      </c>
      <c r="D5">
        <f>AP20</f>
        <v>-5.7720000000000004E-4</v>
      </c>
      <c r="E5">
        <f>AP18</f>
        <v>0.1344168</v>
      </c>
      <c r="F5">
        <f>AP19</f>
        <v>8.5286299999999995E-2</v>
      </c>
      <c r="G5">
        <f>AQ21</f>
        <v>-1.44379E-2</v>
      </c>
      <c r="H5">
        <f>AQ17</f>
        <v>-0.1325268</v>
      </c>
      <c r="I5">
        <f>AQ20</f>
        <v>-1.4940999999999999E-3</v>
      </c>
      <c r="J5">
        <f>AQ18</f>
        <v>-0.1069264</v>
      </c>
      <c r="K5">
        <f>AQ19</f>
        <v>-0.2069424</v>
      </c>
      <c r="L5">
        <f>AR21</f>
        <v>4.1964899999999999E-2</v>
      </c>
      <c r="M5">
        <f>AR17</f>
        <v>8.9602200000000007E-2</v>
      </c>
      <c r="N5">
        <f>AR20</f>
        <v>3.3970000000000002E-4</v>
      </c>
      <c r="O5">
        <f>AR18</f>
        <v>0.37575989999999998</v>
      </c>
      <c r="P5">
        <f>AR19</f>
        <v>0.37751499999999999</v>
      </c>
      <c r="Q5">
        <f t="shared" si="1"/>
        <v>2.4191045191652976E-2</v>
      </c>
      <c r="R5">
        <f t="shared" si="0"/>
        <v>-3.772263372084235E-2</v>
      </c>
      <c r="S5">
        <f t="shared" si="0"/>
        <v>-1.0145000388434701E-3</v>
      </c>
      <c r="T5">
        <f t="shared" si="0"/>
        <v>0.23625406933682422</v>
      </c>
      <c r="U5">
        <f t="shared" si="0"/>
        <v>0.14990116885449728</v>
      </c>
      <c r="V5">
        <f t="shared" si="0"/>
        <v>-2.5376386193378613E-2</v>
      </c>
      <c r="W5">
        <f t="shared" si="0"/>
        <v>-0.23293216172522657</v>
      </c>
      <c r="X5">
        <f t="shared" si="0"/>
        <v>-2.6260646362370557E-3</v>
      </c>
      <c r="Y5">
        <f t="shared" si="0"/>
        <v>-0.18793630795806032</v>
      </c>
      <c r="Z5">
        <f t="shared" si="0"/>
        <v>-0.3637267374191977</v>
      </c>
      <c r="AA5">
        <f t="shared" si="0"/>
        <v>7.3758476576684565E-2</v>
      </c>
      <c r="AB5">
        <f t="shared" si="0"/>
        <v>0.15748689428354187</v>
      </c>
      <c r="AC5">
        <f t="shared" si="0"/>
        <v>5.9706455855011568E-4</v>
      </c>
      <c r="AD5">
        <f t="shared" si="0"/>
        <v>0.66044427086940116</v>
      </c>
      <c r="AE5">
        <f t="shared" si="0"/>
        <v>0.66352907512819226</v>
      </c>
      <c r="AF5" s="7">
        <f t="shared" si="2"/>
        <v>9.913486277006317E-2</v>
      </c>
      <c r="AG5" s="7">
        <f t="shared" si="2"/>
        <v>0.39041905600876847</v>
      </c>
      <c r="AH5" s="7">
        <f t="shared" si="2"/>
        <v>3.2231291947871716E-3</v>
      </c>
      <c r="AI5" s="7">
        <f t="shared" si="2"/>
        <v>0.84838057882746143</v>
      </c>
      <c r="AJ5" s="7">
        <f t="shared" si="2"/>
        <v>1.0272558125473901</v>
      </c>
      <c r="AN5">
        <v>0</v>
      </c>
      <c r="AO5" t="s">
        <v>124</v>
      </c>
      <c r="AP5">
        <v>-6.0254000000000002E-3</v>
      </c>
      <c r="AQ5">
        <v>-6.9917E-3</v>
      </c>
      <c r="AR5">
        <v>-5.0591000000000004E-3</v>
      </c>
      <c r="AS5">
        <v>5.8750000000000002E-4</v>
      </c>
    </row>
    <row r="6" spans="1:45" x14ac:dyDescent="0.25">
      <c r="A6">
        <v>4</v>
      </c>
      <c r="B6">
        <f>AP26</f>
        <v>2.6911999999999999E-3</v>
      </c>
      <c r="C6">
        <f>AP22</f>
        <v>-8.1563999999999994E-3</v>
      </c>
      <c r="D6">
        <f>AP25</f>
        <v>2.041E-4</v>
      </c>
      <c r="E6">
        <f>AP23</f>
        <v>2.58304E-2</v>
      </c>
      <c r="F6">
        <f>AP24</f>
        <v>5.2767999999999999E-3</v>
      </c>
      <c r="G6">
        <f>AQ26</f>
        <v>-1.3893000000000001E-2</v>
      </c>
      <c r="H6">
        <f>AQ22</f>
        <v>-8.7273699999999996E-2</v>
      </c>
      <c r="I6">
        <f>AQ25</f>
        <v>-2.9970000000000002E-4</v>
      </c>
      <c r="J6">
        <f>AQ23</f>
        <v>-0.1094577</v>
      </c>
      <c r="K6">
        <f>AQ24</f>
        <v>-0.1196208</v>
      </c>
      <c r="L6">
        <f>AR26</f>
        <v>1.9275400000000002E-2</v>
      </c>
      <c r="M6">
        <f>AR22</f>
        <v>7.0960800000000004E-2</v>
      </c>
      <c r="N6">
        <f>AR25</f>
        <v>7.0799999999999997E-4</v>
      </c>
      <c r="O6">
        <f>AR23</f>
        <v>0.1611185</v>
      </c>
      <c r="P6">
        <f>AR24</f>
        <v>0.1301744</v>
      </c>
      <c r="Q6">
        <f t="shared" si="1"/>
        <v>4.7301152192230529E-3</v>
      </c>
      <c r="R6">
        <f t="shared" si="0"/>
        <v>-1.4335876848272484E-2</v>
      </c>
      <c r="S6">
        <f t="shared" si="0"/>
        <v>3.5873086959104682E-4</v>
      </c>
      <c r="T6">
        <f t="shared" si="0"/>
        <v>4.5400107074397726E-2</v>
      </c>
      <c r="U6">
        <f t="shared" si="0"/>
        <v>9.2746254417346193E-3</v>
      </c>
      <c r="V6">
        <f t="shared" si="0"/>
        <v>-2.441865737985504E-2</v>
      </c>
      <c r="W6">
        <f t="shared" si="0"/>
        <v>-0.15339426895359207</v>
      </c>
      <c r="X6">
        <f t="shared" si="0"/>
        <v>-5.2675963555334022E-4</v>
      </c>
      <c r="Y6">
        <f t="shared" si="0"/>
        <v>-0.19238537924760377</v>
      </c>
      <c r="Z6">
        <f t="shared" si="0"/>
        <v>-0.21024827832031695</v>
      </c>
      <c r="AA6">
        <f t="shared" si="0"/>
        <v>3.3878887818301145E-2</v>
      </c>
      <c r="AB6">
        <f t="shared" si="0"/>
        <v>0.12472233949473961</v>
      </c>
      <c r="AC6">
        <f t="shared" si="0"/>
        <v>1.2443971370429258E-3</v>
      </c>
      <c r="AD6">
        <f t="shared" si="0"/>
        <v>0.2831855933963992</v>
      </c>
      <c r="AE6">
        <f t="shared" si="0"/>
        <v>0.22879752920378618</v>
      </c>
      <c r="AF6" s="7">
        <f t="shared" si="2"/>
        <v>5.8297545198156185E-2</v>
      </c>
      <c r="AG6" s="7">
        <f t="shared" si="2"/>
        <v>0.27811660844833169</v>
      </c>
      <c r="AH6" s="7">
        <f t="shared" si="2"/>
        <v>1.7711567725962659E-3</v>
      </c>
      <c r="AI6" s="7">
        <f t="shared" si="2"/>
        <v>0.47557097264400294</v>
      </c>
      <c r="AJ6" s="7">
        <f t="shared" si="2"/>
        <v>0.43904580752410316</v>
      </c>
      <c r="AN6">
        <v>0</v>
      </c>
      <c r="AO6" t="s">
        <v>125</v>
      </c>
      <c r="AP6">
        <v>0.56895019999999996</v>
      </c>
      <c r="AQ6">
        <v>0.54541550000000005</v>
      </c>
      <c r="AR6">
        <v>0.59248500000000004</v>
      </c>
      <c r="AS6">
        <v>1.4308100000000001E-2</v>
      </c>
    </row>
    <row r="7" spans="1:45" x14ac:dyDescent="0.25">
      <c r="A7">
        <v>5</v>
      </c>
      <c r="B7">
        <f>AP31</f>
        <v>7.8859999999999998E-4</v>
      </c>
      <c r="C7">
        <f>AP27</f>
        <v>-7.3552000000000001E-3</v>
      </c>
      <c r="D7">
        <f>AP30</f>
        <v>-5.4200000000000003E-5</v>
      </c>
      <c r="E7">
        <f>AP28</f>
        <v>-3.6190300000000002E-2</v>
      </c>
      <c r="F7">
        <f>AP29</f>
        <v>-7.8671999999999995E-3</v>
      </c>
      <c r="G7">
        <f>AQ31</f>
        <v>-1.14523E-2</v>
      </c>
      <c r="H7">
        <f>AQ27</f>
        <v>-6.1948400000000001E-2</v>
      </c>
      <c r="I7">
        <f>AQ30</f>
        <v>-3.8749999999999999E-4</v>
      </c>
      <c r="J7">
        <f>AQ28</f>
        <v>-0.13269729999999999</v>
      </c>
      <c r="K7">
        <f>AQ29</f>
        <v>-8.0221200000000006E-2</v>
      </c>
      <c r="L7">
        <f>AR31</f>
        <v>1.3029499999999999E-2</v>
      </c>
      <c r="M7">
        <f>AR27</f>
        <v>4.7237899999999999E-2</v>
      </c>
      <c r="N7">
        <f>AR30</f>
        <v>2.7900000000000001E-4</v>
      </c>
      <c r="O7">
        <f>AR28</f>
        <v>6.0316700000000001E-2</v>
      </c>
      <c r="P7">
        <f>AR29</f>
        <v>6.4486799999999997E-2</v>
      </c>
      <c r="Q7">
        <f t="shared" si="1"/>
        <v>1.3860615568814282E-3</v>
      </c>
      <c r="R7">
        <f t="shared" si="0"/>
        <v>-1.2927669240647073E-2</v>
      </c>
      <c r="S7">
        <f t="shared" si="0"/>
        <v>-9.5263170660630754E-5</v>
      </c>
      <c r="T7">
        <f t="shared" si="0"/>
        <v>-6.3608906368255086E-2</v>
      </c>
      <c r="U7">
        <f t="shared" si="0"/>
        <v>-1.3827572255005798E-2</v>
      </c>
      <c r="V7">
        <f t="shared" si="0"/>
        <v>-2.0128826740899292E-2</v>
      </c>
      <c r="W7">
        <f t="shared" si="0"/>
        <v>-0.10888193729433614</v>
      </c>
      <c r="X7">
        <f t="shared" si="0"/>
        <v>-6.8107894153126224E-4</v>
      </c>
      <c r="Y7">
        <f t="shared" si="0"/>
        <v>-0.2332318364595003</v>
      </c>
      <c r="Z7">
        <f t="shared" si="0"/>
        <v>-0.1409986322177231</v>
      </c>
      <c r="AA7">
        <f t="shared" si="0"/>
        <v>2.2900949854662147E-2</v>
      </c>
      <c r="AB7">
        <f t="shared" si="0"/>
        <v>8.3026423050734488E-2</v>
      </c>
      <c r="AC7">
        <f t="shared" si="0"/>
        <v>4.9037683790250893E-4</v>
      </c>
      <c r="AD7">
        <f t="shared" si="0"/>
        <v>0.10601402372299017</v>
      </c>
      <c r="AE7">
        <f t="shared" si="0"/>
        <v>0.11334348770771149</v>
      </c>
      <c r="AF7" s="7">
        <f t="shared" si="2"/>
        <v>4.3029776595561439E-2</v>
      </c>
      <c r="AG7" s="7">
        <f t="shared" si="2"/>
        <v>0.19190836034507064</v>
      </c>
      <c r="AH7" s="7">
        <f t="shared" si="2"/>
        <v>1.1714557794337711E-3</v>
      </c>
      <c r="AI7" s="7">
        <f t="shared" si="2"/>
        <v>0.33924586018249048</v>
      </c>
      <c r="AJ7" s="7">
        <f t="shared" si="2"/>
        <v>0.2543421199254346</v>
      </c>
      <c r="AN7">
        <v>1</v>
      </c>
      <c r="AO7" t="s">
        <v>121</v>
      </c>
      <c r="AP7">
        <v>-0.2393409</v>
      </c>
      <c r="AQ7">
        <v>-0.39477400000000001</v>
      </c>
      <c r="AR7">
        <v>-8.3907899999999994E-2</v>
      </c>
      <c r="AS7">
        <v>9.44966E-2</v>
      </c>
    </row>
    <row r="8" spans="1:45" x14ac:dyDescent="0.25">
      <c r="A8">
        <v>6</v>
      </c>
      <c r="B8">
        <f>AP36</f>
        <v>4.6660000000000001E-4</v>
      </c>
      <c r="C8">
        <f>AP32</f>
        <v>2.129E-4</v>
      </c>
      <c r="D8">
        <f>AP35</f>
        <v>-3.9799999999999998E-5</v>
      </c>
      <c r="E8">
        <f>AP33</f>
        <v>1.38502E-2</v>
      </c>
      <c r="F8">
        <f>AP34</f>
        <v>5.6122000000000003E-3</v>
      </c>
      <c r="G8">
        <f>AQ36</f>
        <v>-6.9826999999999997E-3</v>
      </c>
      <c r="H8">
        <f>AQ32</f>
        <v>-4.1141900000000002E-2</v>
      </c>
      <c r="I8">
        <f>AQ35</f>
        <v>-2.831E-4</v>
      </c>
      <c r="J8">
        <f>AQ33</f>
        <v>-4.4616099999999999E-2</v>
      </c>
      <c r="K8">
        <f>AQ34</f>
        <v>-4.7696599999999999E-2</v>
      </c>
      <c r="L8">
        <f>AR36</f>
        <v>7.9158000000000006E-3</v>
      </c>
      <c r="M8">
        <f>AR32</f>
        <v>4.1567699999999999E-2</v>
      </c>
      <c r="N8">
        <f>AR35</f>
        <v>2.0340000000000001E-4</v>
      </c>
      <c r="O8">
        <f>AR33</f>
        <v>7.2316500000000006E-2</v>
      </c>
      <c r="P8">
        <f>AR34</f>
        <v>5.8921099999999997E-2</v>
      </c>
      <c r="Q8">
        <f t="shared" si="1"/>
        <v>8.2010692675738581E-4</v>
      </c>
      <c r="R8">
        <f t="shared" si="0"/>
        <v>3.7419795265033741E-4</v>
      </c>
      <c r="S8">
        <f t="shared" si="0"/>
        <v>-6.9953398381791585E-5</v>
      </c>
      <c r="T8">
        <f t="shared" si="0"/>
        <v>2.4343431112248487E-2</v>
      </c>
      <c r="U8">
        <f t="shared" si="0"/>
        <v>9.8641322210625826E-3</v>
      </c>
      <c r="V8">
        <f t="shared" si="0"/>
        <v>-1.22729546452396E-2</v>
      </c>
      <c r="W8">
        <f t="shared" si="0"/>
        <v>-7.231195278602591E-2</v>
      </c>
      <c r="X8">
        <f t="shared" si="0"/>
        <v>-4.9758309250967831E-4</v>
      </c>
      <c r="Y8">
        <f t="shared" si="0"/>
        <v>-7.8418286872910845E-2</v>
      </c>
      <c r="Z8">
        <f t="shared" si="0"/>
        <v>-8.3832644755200011E-2</v>
      </c>
      <c r="AA8">
        <f t="shared" si="0"/>
        <v>1.3912992736446882E-2</v>
      </c>
      <c r="AB8">
        <f t="shared" si="0"/>
        <v>7.306034869132659E-2</v>
      </c>
      <c r="AC8">
        <f t="shared" si="0"/>
        <v>3.5750053343860326E-4</v>
      </c>
      <c r="AD8">
        <f t="shared" si="0"/>
        <v>0.12710514909740783</v>
      </c>
      <c r="AE8">
        <f t="shared" si="0"/>
        <v>0.10356108495963266</v>
      </c>
      <c r="AF8" s="7">
        <f t="shared" si="2"/>
        <v>2.6185947381686482E-2</v>
      </c>
      <c r="AG8" s="7">
        <f t="shared" si="2"/>
        <v>0.1453723014773525</v>
      </c>
      <c r="AH8" s="7">
        <f t="shared" si="2"/>
        <v>8.5508362594828157E-4</v>
      </c>
      <c r="AI8" s="7">
        <f t="shared" si="2"/>
        <v>0.20552343597031869</v>
      </c>
      <c r="AJ8" s="7">
        <f t="shared" si="2"/>
        <v>0.18739372971483267</v>
      </c>
      <c r="AN8">
        <v>1</v>
      </c>
      <c r="AO8" t="s">
        <v>122</v>
      </c>
      <c r="AP8">
        <v>0.1138816</v>
      </c>
      <c r="AQ8">
        <v>-0.47847269999999997</v>
      </c>
      <c r="AR8">
        <v>0.70623590000000003</v>
      </c>
      <c r="AS8">
        <v>0.3601259</v>
      </c>
    </row>
    <row r="9" spans="1:45" x14ac:dyDescent="0.25">
      <c r="A9">
        <v>7</v>
      </c>
      <c r="B9">
        <f>AP41</f>
        <v>2.0599999999999999E-5</v>
      </c>
      <c r="C9">
        <f>AP37</f>
        <v>-4.661E-4</v>
      </c>
      <c r="D9">
        <f>AP40</f>
        <v>2.87E-5</v>
      </c>
      <c r="E9">
        <f>AP38</f>
        <v>5.2056999999999997E-3</v>
      </c>
      <c r="F9">
        <f>AP39</f>
        <v>3.6620000000000001E-4</v>
      </c>
      <c r="G9">
        <f>AQ41</f>
        <v>-5.4095000000000002E-3</v>
      </c>
      <c r="H9">
        <f>AQ37</f>
        <v>-3.2153399999999999E-2</v>
      </c>
      <c r="I9">
        <f>AQ40</f>
        <v>-1.404E-4</v>
      </c>
      <c r="J9">
        <f>AQ38</f>
        <v>-3.2595499999999999E-2</v>
      </c>
      <c r="K9">
        <f>AQ39</f>
        <v>-3.02054E-2</v>
      </c>
      <c r="L9">
        <f>AR41</f>
        <v>5.4507000000000002E-3</v>
      </c>
      <c r="M9">
        <f>AR37</f>
        <v>3.12213E-2</v>
      </c>
      <c r="N9">
        <f>AR40</f>
        <v>1.9780000000000001E-4</v>
      </c>
      <c r="O9">
        <f>AR38</f>
        <v>4.3006799999999998E-2</v>
      </c>
      <c r="P9">
        <f>AR39</f>
        <v>3.0937900000000001E-2</v>
      </c>
      <c r="Q9">
        <f t="shared" si="1"/>
        <v>3.620703534333936E-5</v>
      </c>
      <c r="R9">
        <f t="shared" si="0"/>
        <v>-8.1922811521992613E-4</v>
      </c>
      <c r="S9">
        <f t="shared" si="0"/>
        <v>5.0443782250186398E-5</v>
      </c>
      <c r="T9">
        <f t="shared" si="0"/>
        <v>9.1496584411078514E-3</v>
      </c>
      <c r="U9">
        <f t="shared" si="0"/>
        <v>6.4364157003547935E-4</v>
      </c>
      <c r="V9">
        <f t="shared" si="0"/>
        <v>-9.5078620237764224E-3</v>
      </c>
      <c r="W9">
        <f t="shared" si="0"/>
        <v>-5.6513557777113005E-2</v>
      </c>
      <c r="X9">
        <f t="shared" si="0"/>
        <v>-2.4677027971868186E-4</v>
      </c>
      <c r="Y9">
        <f t="shared" si="0"/>
        <v>-5.7290602938534864E-2</v>
      </c>
      <c r="Z9">
        <f t="shared" si="0"/>
        <v>-5.3089708027170043E-2</v>
      </c>
      <c r="AA9">
        <f t="shared" si="0"/>
        <v>9.580276094463101E-3</v>
      </c>
      <c r="AB9">
        <f t="shared" si="0"/>
        <v>5.4875277308980647E-2</v>
      </c>
      <c r="AC9">
        <f t="shared" si="0"/>
        <v>3.4765784421905471E-4</v>
      </c>
      <c r="AD9">
        <f t="shared" si="0"/>
        <v>7.558974405844307E-2</v>
      </c>
      <c r="AE9">
        <f t="shared" si="0"/>
        <v>5.4377166929548491E-2</v>
      </c>
      <c r="AF9" s="7">
        <f t="shared" si="2"/>
        <v>1.9088138118239523E-2</v>
      </c>
      <c r="AG9" s="7">
        <f t="shared" si="2"/>
        <v>0.11138883508609365</v>
      </c>
      <c r="AH9" s="7">
        <f t="shared" si="2"/>
        <v>5.9442812393773652E-4</v>
      </c>
      <c r="AI9" s="7">
        <f t="shared" si="2"/>
        <v>0.13288034699697793</v>
      </c>
      <c r="AJ9" s="7">
        <f t="shared" si="2"/>
        <v>0.10746687495671853</v>
      </c>
      <c r="AN9">
        <v>1</v>
      </c>
      <c r="AO9" t="s">
        <v>123</v>
      </c>
      <c r="AP9">
        <v>0.1070195</v>
      </c>
      <c r="AQ9">
        <v>-0.35768179999999999</v>
      </c>
      <c r="AR9">
        <v>0.57172089999999998</v>
      </c>
      <c r="AS9">
        <v>0.2825184</v>
      </c>
    </row>
    <row r="10" spans="1:45" x14ac:dyDescent="0.25">
      <c r="A10">
        <v>8</v>
      </c>
      <c r="B10">
        <f>AP46</f>
        <v>3.8099999999999998E-5</v>
      </c>
      <c r="C10">
        <f>AP42</f>
        <v>-5.4790000000000004E-4</v>
      </c>
      <c r="D10">
        <f>AP45</f>
        <v>-1.01E-5</v>
      </c>
      <c r="E10">
        <f>AP43</f>
        <v>-6.3379999999999999E-3</v>
      </c>
      <c r="F10">
        <f>AP44</f>
        <v>-7.2269999999999995E-4</v>
      </c>
      <c r="G10">
        <f>AQ46</f>
        <v>-4.1659000000000002E-3</v>
      </c>
      <c r="H10">
        <f>AQ42</f>
        <v>-2.5653700000000002E-2</v>
      </c>
      <c r="I10">
        <f>AQ45</f>
        <v>-1.2540000000000001E-4</v>
      </c>
      <c r="J10">
        <f>AQ43</f>
        <v>-3.3772900000000002E-2</v>
      </c>
      <c r="K10">
        <f>AQ44</f>
        <v>-1.91588E-2</v>
      </c>
      <c r="L10">
        <f>AR46</f>
        <v>4.2421999999999998E-3</v>
      </c>
      <c r="M10">
        <f>AR42</f>
        <v>2.4557900000000001E-2</v>
      </c>
      <c r="N10">
        <f>AR45</f>
        <v>1.053E-4</v>
      </c>
      <c r="O10">
        <f>AR43</f>
        <v>2.1097000000000001E-2</v>
      </c>
      <c r="P10">
        <f>AR44</f>
        <v>1.7713300000000001E-2</v>
      </c>
      <c r="Q10">
        <f t="shared" si="1"/>
        <v>6.6965439154428622E-5</v>
      </c>
      <c r="R10">
        <f t="shared" si="0"/>
        <v>-9.6300168274833205E-4</v>
      </c>
      <c r="S10">
        <f t="shared" si="0"/>
        <v>-1.7751993056685806E-5</v>
      </c>
      <c r="T10">
        <f t="shared" si="0"/>
        <v>-1.1139815048839073E-2</v>
      </c>
      <c r="U10">
        <f t="shared" si="0"/>
        <v>-1.2702341962442406E-3</v>
      </c>
      <c r="V10">
        <f t="shared" si="0"/>
        <v>-7.3220819678066727E-3</v>
      </c>
      <c r="W10">
        <f t="shared" si="0"/>
        <v>-4.508953507705947E-2</v>
      </c>
      <c r="X10">
        <f t="shared" si="0"/>
        <v>-2.2040593359489111E-4</v>
      </c>
      <c r="Y10">
        <f t="shared" si="0"/>
        <v>-5.9360028346944954E-2</v>
      </c>
      <c r="Z10">
        <f t="shared" si="0"/>
        <v>-3.3673948967765543E-2</v>
      </c>
      <c r="AA10">
        <f t="shared" si="0"/>
        <v>7.4561886084230219E-3</v>
      </c>
      <c r="AB10">
        <f t="shared" si="0"/>
        <v>4.3163531711562807E-2</v>
      </c>
      <c r="AC10">
        <f t="shared" si="0"/>
        <v>1.8507770978901141E-4</v>
      </c>
      <c r="AD10">
        <f t="shared" si="0"/>
        <v>3.7080574011574302E-2</v>
      </c>
      <c r="AE10">
        <f t="shared" si="0"/>
        <v>3.1133304812969574E-2</v>
      </c>
      <c r="AF10" s="7">
        <f t="shared" si="2"/>
        <v>1.4778270576229696E-2</v>
      </c>
      <c r="AG10" s="7">
        <f t="shared" si="2"/>
        <v>8.825306678862227E-2</v>
      </c>
      <c r="AH10" s="7">
        <f t="shared" si="2"/>
        <v>4.0548364338390252E-4</v>
      </c>
      <c r="AI10" s="7">
        <f t="shared" si="2"/>
        <v>9.6440602358519256E-2</v>
      </c>
      <c r="AJ10" s="7">
        <f t="shared" si="2"/>
        <v>6.4807253780735125E-2</v>
      </c>
      <c r="AN10">
        <v>1</v>
      </c>
      <c r="AO10" t="s">
        <v>124</v>
      </c>
      <c r="AP10">
        <v>1.1479999999999999E-3</v>
      </c>
      <c r="AQ10">
        <v>-6.1249999999999998E-4</v>
      </c>
      <c r="AR10">
        <v>2.9085000000000001E-3</v>
      </c>
      <c r="AS10">
        <v>1.0702999999999999E-3</v>
      </c>
    </row>
    <row r="11" spans="1:45" x14ac:dyDescent="0.25">
      <c r="A11">
        <v>9</v>
      </c>
      <c r="B11">
        <f>AP51</f>
        <v>4.9200000000000003E-5</v>
      </c>
      <c r="C11">
        <f>AP47</f>
        <v>2.1479999999999999E-4</v>
      </c>
      <c r="D11">
        <f>AP50</f>
        <v>-2.6800000000000002E-6</v>
      </c>
      <c r="E11">
        <f>AP48</f>
        <v>2.1600999999999999E-3</v>
      </c>
      <c r="F11">
        <f>AP49</f>
        <v>4.4999999999999999E-4</v>
      </c>
      <c r="G11">
        <f>AQ51</f>
        <v>-2.9738999999999998E-3</v>
      </c>
      <c r="H11">
        <f>AQ47</f>
        <v>-1.9852399999999999E-2</v>
      </c>
      <c r="I11">
        <f>AQ50</f>
        <v>-9.7700000000000003E-5</v>
      </c>
      <c r="J11">
        <f>AQ48</f>
        <v>-1.4945699999999999E-2</v>
      </c>
      <c r="K11">
        <f>AQ49</f>
        <v>-1.05887E-2</v>
      </c>
      <c r="L11">
        <f>AR51</f>
        <v>3.0723E-3</v>
      </c>
      <c r="M11">
        <f>AR47</f>
        <v>2.0281899999999999E-2</v>
      </c>
      <c r="N11">
        <f>AR50</f>
        <v>9.2399999999999996E-5</v>
      </c>
      <c r="O11">
        <f>AR48</f>
        <v>1.9265999999999998E-2</v>
      </c>
      <c r="P11">
        <f>AR49</f>
        <v>1.14886E-2</v>
      </c>
      <c r="Q11">
        <f t="shared" si="1"/>
        <v>8.6475055286033822E-5</v>
      </c>
      <c r="R11">
        <f t="shared" si="0"/>
        <v>3.7753743649268423E-4</v>
      </c>
      <c r="S11">
        <f t="shared" si="0"/>
        <v>-4.7104298407839566E-6</v>
      </c>
      <c r="T11">
        <f t="shared" si="0"/>
        <v>3.7966416041333669E-3</v>
      </c>
      <c r="U11">
        <f t="shared" si="0"/>
        <v>7.9093038371372401E-4</v>
      </c>
      <c r="V11">
        <f t="shared" si="0"/>
        <v>-5.2269952625027634E-3</v>
      </c>
      <c r="W11">
        <f t="shared" si="0"/>
        <v>-3.4893036332529631E-2</v>
      </c>
      <c r="X11">
        <f t="shared" si="0"/>
        <v>-1.7171977441962408E-4</v>
      </c>
      <c r="Y11">
        <f t="shared" si="0"/>
        <v>-2.6268907190822675E-2</v>
      </c>
      <c r="Z11">
        <f t="shared" si="0"/>
        <v>-1.861094345339891E-2</v>
      </c>
      <c r="AA11">
        <f t="shared" si="0"/>
        <v>5.3999453730748312E-3</v>
      </c>
      <c r="AB11">
        <f t="shared" si="0"/>
        <v>3.5647935443207504E-2</v>
      </c>
      <c r="AC11">
        <f t="shared" si="0"/>
        <v>1.6240437212255131E-4</v>
      </c>
      <c r="AD11">
        <f t="shared" si="0"/>
        <v>3.3862366161396901E-2</v>
      </c>
      <c r="AE11">
        <f t="shared" si="0"/>
        <v>2.0192628458518866E-2</v>
      </c>
      <c r="AF11" s="7">
        <f t="shared" si="2"/>
        <v>1.0626940635577595E-2</v>
      </c>
      <c r="AG11" s="7">
        <f t="shared" si="2"/>
        <v>7.0540971775737135E-2</v>
      </c>
      <c r="AH11" s="7">
        <f t="shared" si="2"/>
        <v>3.3412414654217541E-4</v>
      </c>
      <c r="AI11" s="7">
        <f t="shared" si="2"/>
        <v>6.0131273352219572E-2</v>
      </c>
      <c r="AJ11" s="7">
        <f t="shared" si="2"/>
        <v>3.8803571911917772E-2</v>
      </c>
      <c r="AN11">
        <v>1</v>
      </c>
      <c r="AO11" t="s">
        <v>125</v>
      </c>
      <c r="AP11">
        <v>-2.04529E-2</v>
      </c>
      <c r="AQ11">
        <v>-9.9705600000000005E-2</v>
      </c>
      <c r="AR11">
        <v>5.8799799999999999E-2</v>
      </c>
      <c r="AS11">
        <v>4.8182200000000001E-2</v>
      </c>
    </row>
    <row r="12" spans="1:45" x14ac:dyDescent="0.25">
      <c r="A12">
        <v>10</v>
      </c>
      <c r="B12">
        <f>AP56</f>
        <v>-1.4399999999999999E-5</v>
      </c>
      <c r="C12">
        <f>AP52</f>
        <v>-6.7999999999999999E-5</v>
      </c>
      <c r="D12" s="5">
        <f>AP55</f>
        <v>4.0099999999999997E-6</v>
      </c>
      <c r="E12">
        <f>AP53</f>
        <v>7.6029999999999999E-4</v>
      </c>
      <c r="F12">
        <f>AP54</f>
        <v>-7.8899999999999993E-5</v>
      </c>
      <c r="G12">
        <f>AQ56</f>
        <v>-2.5052999999999998E-3</v>
      </c>
      <c r="H12">
        <f>AQ52</f>
        <v>-1.6068900000000001E-2</v>
      </c>
      <c r="I12" s="5">
        <f>AQ55</f>
        <v>-7.2399999999999998E-5</v>
      </c>
      <c r="J12">
        <f>AQ53</f>
        <v>-1.2192400000000001E-2</v>
      </c>
      <c r="K12">
        <f>AQ54</f>
        <v>-8.2097000000000003E-3</v>
      </c>
      <c r="L12">
        <f>AR56</f>
        <v>2.4765E-3</v>
      </c>
      <c r="M12">
        <f>AR52</f>
        <v>1.59329E-2</v>
      </c>
      <c r="N12" s="5">
        <f>AR55</f>
        <v>8.0400000000000003E-5</v>
      </c>
      <c r="O12">
        <f>AR53</f>
        <v>1.3712999999999999E-2</v>
      </c>
      <c r="P12">
        <f>AR54</f>
        <v>8.0519000000000007E-3</v>
      </c>
      <c r="Q12">
        <f t="shared" si="1"/>
        <v>-2.5309772278839166E-5</v>
      </c>
      <c r="R12">
        <f t="shared" si="0"/>
        <v>-1.1951836909451828E-4</v>
      </c>
      <c r="S12">
        <f t="shared" si="0"/>
        <v>7.0480685304267397E-6</v>
      </c>
      <c r="T12">
        <f t="shared" si="0"/>
        <v>1.3363208238612097E-3</v>
      </c>
      <c r="U12">
        <f t="shared" si="0"/>
        <v>-1.386764606111396E-4</v>
      </c>
      <c r="V12">
        <f t="shared" si="0"/>
        <v>-4.4033730895955388E-3</v>
      </c>
      <c r="W12">
        <f t="shared" si="0"/>
        <v>-2.8243069428572132E-2</v>
      </c>
      <c r="X12">
        <f t="shared" si="0"/>
        <v>-1.2725191062416358E-4</v>
      </c>
      <c r="Y12">
        <f t="shared" si="0"/>
        <v>-2.1429643578647132E-2</v>
      </c>
      <c r="Z12">
        <f t="shared" si="0"/>
        <v>-1.4429558158165689E-2</v>
      </c>
      <c r="AA12">
        <f t="shared" si="0"/>
        <v>4.3527535450378612E-3</v>
      </c>
      <c r="AB12">
        <f t="shared" si="0"/>
        <v>2.8004032690383096E-2</v>
      </c>
      <c r="AC12">
        <f t="shared" si="0"/>
        <v>1.4131289522351868E-4</v>
      </c>
      <c r="AD12">
        <f t="shared" si="0"/>
        <v>2.4102285226369549E-2</v>
      </c>
      <c r="AE12">
        <f t="shared" si="0"/>
        <v>1.415220523694341E-2</v>
      </c>
      <c r="AF12" s="7">
        <f t="shared" si="2"/>
        <v>8.7561266346334009E-3</v>
      </c>
      <c r="AG12" s="7">
        <f t="shared" si="2"/>
        <v>5.6247102118955228E-2</v>
      </c>
      <c r="AH12" s="7">
        <f t="shared" si="2"/>
        <v>2.6856480584768226E-4</v>
      </c>
      <c r="AI12" s="7">
        <f t="shared" si="2"/>
        <v>4.5531928805016678E-2</v>
      </c>
      <c r="AJ12" s="7">
        <f t="shared" si="2"/>
        <v>2.8581763395109101E-2</v>
      </c>
      <c r="AN12">
        <v>2</v>
      </c>
      <c r="AO12" t="s">
        <v>121</v>
      </c>
      <c r="AP12">
        <v>-0.1237694</v>
      </c>
      <c r="AQ12">
        <v>-0.29840440000000001</v>
      </c>
      <c r="AR12">
        <v>5.0865599999999997E-2</v>
      </c>
      <c r="AS12">
        <v>0.1061706</v>
      </c>
    </row>
    <row r="13" spans="1:45" x14ac:dyDescent="0.25">
      <c r="A13">
        <v>11</v>
      </c>
      <c r="B13">
        <f>AP61</f>
        <v>2.53E-7</v>
      </c>
      <c r="C13">
        <f>AP57</f>
        <v>-5.5500000000000001E-5</v>
      </c>
      <c r="D13" s="5">
        <f>AP60</f>
        <v>-1.77E-6</v>
      </c>
      <c r="E13">
        <f>AP58</f>
        <v>-1.0778000000000001E-3</v>
      </c>
      <c r="F13">
        <f>AP59</f>
        <v>-3.7900000000000001E-6</v>
      </c>
      <c r="G13">
        <f>AQ61</f>
        <v>-1.9335000000000001E-3</v>
      </c>
      <c r="H13">
        <f>AQ57</f>
        <v>-1.3003199999999999E-2</v>
      </c>
      <c r="I13" s="5">
        <f>AQ60</f>
        <v>-5.94E-5</v>
      </c>
      <c r="J13">
        <f>AQ58</f>
        <v>-1.0041100000000001E-2</v>
      </c>
      <c r="K13">
        <f>AQ59</f>
        <v>-5.4983000000000002E-3</v>
      </c>
      <c r="L13">
        <f>AR61</f>
        <v>1.934E-3</v>
      </c>
      <c r="M13">
        <f>AR57</f>
        <v>1.28921E-2</v>
      </c>
      <c r="N13" s="5">
        <f>AR60</f>
        <v>5.5899999999999997E-5</v>
      </c>
      <c r="O13">
        <f>AR58</f>
        <v>7.8854000000000007E-3</v>
      </c>
      <c r="P13">
        <f>AR59</f>
        <v>5.4907999999999997E-3</v>
      </c>
      <c r="Q13">
        <f t="shared" si="1"/>
        <v>4.4467863795460482E-7</v>
      </c>
      <c r="R13">
        <f t="shared" si="0"/>
        <v>-9.7548080658025962E-5</v>
      </c>
      <c r="S13">
        <f t="shared" si="0"/>
        <v>-3.1109928426073142E-6</v>
      </c>
      <c r="T13">
        <f t="shared" si="0"/>
        <v>-1.8943661501481151E-3</v>
      </c>
      <c r="U13">
        <f t="shared" si="0"/>
        <v>-6.6613914539444753E-6</v>
      </c>
      <c r="V13">
        <f t="shared" si="0"/>
        <v>-3.3983642153566341E-3</v>
      </c>
      <c r="W13">
        <f t="shared" si="0"/>
        <v>-2.2854724367791766E-2</v>
      </c>
      <c r="X13">
        <f t="shared" si="0"/>
        <v>-1.0440281065021157E-4</v>
      </c>
      <c r="Y13">
        <f t="shared" si="0"/>
        <v>-1.7648469057573054E-2</v>
      </c>
      <c r="Z13">
        <f t="shared" si="0"/>
        <v>-9.6639389528292638E-3</v>
      </c>
      <c r="AA13">
        <f t="shared" si="0"/>
        <v>3.3992430268940939E-3</v>
      </c>
      <c r="AB13">
        <f t="shared" si="0"/>
        <v>2.2659452444168223E-2</v>
      </c>
      <c r="AC13">
        <f t="shared" si="0"/>
        <v>9.8251129887993703E-5</v>
      </c>
      <c r="AD13">
        <f t="shared" si="0"/>
        <v>1.3859560994969333E-2</v>
      </c>
      <c r="AE13">
        <f t="shared" si="0"/>
        <v>9.6507567797673669E-3</v>
      </c>
      <c r="AF13" s="7">
        <f t="shared" si="2"/>
        <v>6.7976072422507279E-3</v>
      </c>
      <c r="AG13" s="7">
        <f t="shared" si="2"/>
        <v>4.5514176811959989E-2</v>
      </c>
      <c r="AH13" s="7">
        <f t="shared" si="2"/>
        <v>2.0265394053820527E-4</v>
      </c>
      <c r="AI13" s="7">
        <f t="shared" si="2"/>
        <v>3.1508030052542386E-2</v>
      </c>
      <c r="AJ13" s="7">
        <f t="shared" si="2"/>
        <v>1.9314695732596629E-2</v>
      </c>
      <c r="AN13">
        <v>2</v>
      </c>
      <c r="AO13" t="s">
        <v>122</v>
      </c>
      <c r="AP13">
        <v>-0.14193040000000001</v>
      </c>
      <c r="AQ13">
        <v>-0.55159380000000002</v>
      </c>
      <c r="AR13">
        <v>0.2677331</v>
      </c>
      <c r="AS13">
        <v>0.24905769999999999</v>
      </c>
    </row>
    <row r="14" spans="1:45" x14ac:dyDescent="0.25">
      <c r="A14">
        <v>12</v>
      </c>
      <c r="B14">
        <f>AP66</f>
        <v>6.8399999999999997E-6</v>
      </c>
      <c r="C14">
        <f>AP62</f>
        <v>4.4199999999999997E-5</v>
      </c>
      <c r="D14" s="5">
        <f>AP65</f>
        <v>-1.15E-7</v>
      </c>
      <c r="E14">
        <f>AP63</f>
        <v>4.0460000000000002E-4</v>
      </c>
      <c r="F14">
        <f>AP64</f>
        <v>3.1199999999999999E-5</v>
      </c>
      <c r="G14">
        <f>AQ66</f>
        <v>-1.5376000000000001E-3</v>
      </c>
      <c r="H14">
        <f>AQ62</f>
        <v>-1.04917E-2</v>
      </c>
      <c r="I14" s="5">
        <f>AQ65</f>
        <v>-4.85E-5</v>
      </c>
      <c r="J14">
        <f>AQ63</f>
        <v>-5.8678000000000003E-3</v>
      </c>
      <c r="K14">
        <f>AQ64</f>
        <v>-3.3777E-3</v>
      </c>
      <c r="L14">
        <f>AR66</f>
        <v>1.5513E-3</v>
      </c>
      <c r="M14">
        <f>AR62</f>
        <v>1.05802E-2</v>
      </c>
      <c r="N14" s="5">
        <f>AR65</f>
        <v>4.8300000000000002E-5</v>
      </c>
      <c r="O14">
        <f>AR63</f>
        <v>6.6769000000000004E-3</v>
      </c>
      <c r="P14">
        <f>AR64</f>
        <v>3.4399999999999999E-3</v>
      </c>
      <c r="Q14">
        <f t="shared" si="1"/>
        <v>1.2022141832448604E-5</v>
      </c>
      <c r="R14">
        <f t="shared" si="0"/>
        <v>7.7686939911436877E-5</v>
      </c>
      <c r="S14">
        <f t="shared" si="0"/>
        <v>-2.0212665361572946E-7</v>
      </c>
      <c r="T14">
        <f t="shared" si="0"/>
        <v>7.1113429611238384E-4</v>
      </c>
      <c r="U14">
        <f t="shared" si="0"/>
        <v>5.4837839937484864E-5</v>
      </c>
      <c r="V14">
        <f t="shared" si="0"/>
        <v>-2.7025212399960489E-3</v>
      </c>
      <c r="W14">
        <f t="shared" si="0"/>
        <v>-1.8440454015131728E-2</v>
      </c>
      <c r="X14">
        <f t="shared" si="0"/>
        <v>-8.5244719133590254E-5</v>
      </c>
      <c r="Y14">
        <f t="shared" si="0"/>
        <v>-1.0313380679011977E-2</v>
      </c>
      <c r="Z14">
        <f t="shared" si="0"/>
        <v>-5.9367234601552122E-3</v>
      </c>
      <c r="AA14">
        <f t="shared" si="0"/>
        <v>2.7266006761224445E-3</v>
      </c>
      <c r="AB14">
        <f t="shared" si="0"/>
        <v>1.8596003657262095E-2</v>
      </c>
      <c r="AC14">
        <f t="shared" si="0"/>
        <v>8.4893194518606384E-5</v>
      </c>
      <c r="AD14">
        <f t="shared" si="0"/>
        <v>1.1735473508929253E-2</v>
      </c>
      <c r="AE14">
        <f t="shared" si="0"/>
        <v>6.0462233777226898E-3</v>
      </c>
      <c r="AF14" s="7">
        <f t="shared" si="2"/>
        <v>5.4291219161184939E-3</v>
      </c>
      <c r="AG14" s="7">
        <f t="shared" si="2"/>
        <v>3.7036457672393823E-2</v>
      </c>
      <c r="AH14" s="7">
        <f t="shared" si="2"/>
        <v>1.7013791365219665E-4</v>
      </c>
      <c r="AI14" s="7">
        <f t="shared" si="2"/>
        <v>2.2048854187941232E-2</v>
      </c>
      <c r="AJ14" s="7">
        <f t="shared" si="2"/>
        <v>1.1982946837877902E-2</v>
      </c>
      <c r="AN14">
        <v>2</v>
      </c>
      <c r="AO14" t="s">
        <v>123</v>
      </c>
      <c r="AP14">
        <v>-1.91215E-2</v>
      </c>
      <c r="AQ14">
        <v>-0.3810442</v>
      </c>
      <c r="AR14">
        <v>0.34280129999999998</v>
      </c>
      <c r="AS14">
        <v>0.22003339999999999</v>
      </c>
    </row>
    <row r="15" spans="1:45" x14ac:dyDescent="0.25">
      <c r="A15">
        <v>13</v>
      </c>
      <c r="B15">
        <f>AP71</f>
        <v>-2.7300000000000001E-6</v>
      </c>
      <c r="C15">
        <f>AP67</f>
        <v>-1.4E-5</v>
      </c>
      <c r="D15" s="5">
        <f>AP70</f>
        <v>5.5199999999999997E-7</v>
      </c>
      <c r="E15">
        <f>AP68</f>
        <v>9.7299999999999993E-5</v>
      </c>
      <c r="F15">
        <f>AP69</f>
        <v>-2.9300000000000001E-5</v>
      </c>
      <c r="G15">
        <f>AQ71</f>
        <v>-1.2880999999999999E-3</v>
      </c>
      <c r="H15">
        <f>AQ67</f>
        <v>-8.6169000000000003E-3</v>
      </c>
      <c r="I15" s="5">
        <f>AQ70</f>
        <v>-3.93E-5</v>
      </c>
      <c r="J15">
        <f>AQ68</f>
        <v>-5.0282E-3</v>
      </c>
      <c r="K15">
        <f>AQ69</f>
        <v>-2.6497000000000001E-3</v>
      </c>
      <c r="L15">
        <f>AR71</f>
        <v>1.2826000000000001E-3</v>
      </c>
      <c r="M15">
        <f>AR67</f>
        <v>8.5889E-3</v>
      </c>
      <c r="N15" s="5">
        <f>AR70</f>
        <v>4.0399999999999999E-5</v>
      </c>
      <c r="O15">
        <f>AR68</f>
        <v>5.2227999999999997E-3</v>
      </c>
      <c r="P15">
        <f>AR69</f>
        <v>2.5912000000000001E-3</v>
      </c>
      <c r="Q15">
        <f t="shared" si="1"/>
        <v>-4.798310994529926E-6</v>
      </c>
      <c r="R15">
        <f t="shared" si="0"/>
        <v>-2.4606723048871411E-5</v>
      </c>
      <c r="S15">
        <f t="shared" si="0"/>
        <v>9.7020793735550135E-7</v>
      </c>
      <c r="T15">
        <f t="shared" si="0"/>
        <v>1.7101672518965631E-4</v>
      </c>
      <c r="U15">
        <f t="shared" si="0"/>
        <v>-5.149835609513803E-5</v>
      </c>
      <c r="V15">
        <f t="shared" si="0"/>
        <v>-2.2639942828036616E-3</v>
      </c>
      <c r="W15">
        <f t="shared" si="0"/>
        <v>-1.5145262274272863E-2</v>
      </c>
      <c r="X15">
        <f t="shared" si="0"/>
        <v>-6.9074586844331901E-5</v>
      </c>
      <c r="Y15">
        <f t="shared" si="0"/>
        <v>-8.8376803453096599E-3</v>
      </c>
      <c r="Z15">
        <f t="shared" si="0"/>
        <v>-4.6571738616138988E-3</v>
      </c>
      <c r="AA15">
        <f t="shared" si="0"/>
        <v>2.2543273558916052E-3</v>
      </c>
      <c r="AB15">
        <f t="shared" si="0"/>
        <v>1.509604882817512E-2</v>
      </c>
      <c r="AC15">
        <f t="shared" si="0"/>
        <v>7.1007972226743224E-5</v>
      </c>
      <c r="AD15">
        <f t="shared" si="0"/>
        <v>9.1797137956889721E-3</v>
      </c>
      <c r="AE15">
        <f t="shared" si="0"/>
        <v>4.5543529117311144E-3</v>
      </c>
      <c r="AF15" s="7">
        <f t="shared" si="2"/>
        <v>4.5183216386952673E-3</v>
      </c>
      <c r="AG15" s="7">
        <f t="shared" si="2"/>
        <v>3.0241311102447981E-2</v>
      </c>
      <c r="AH15" s="7">
        <f t="shared" si="2"/>
        <v>1.4008255907107511E-4</v>
      </c>
      <c r="AI15" s="7">
        <f t="shared" si="2"/>
        <v>1.8017394140998632E-2</v>
      </c>
      <c r="AJ15" s="7">
        <f t="shared" si="2"/>
        <v>9.2115267733450142E-3</v>
      </c>
      <c r="AN15">
        <v>2</v>
      </c>
      <c r="AO15" t="s">
        <v>124</v>
      </c>
      <c r="AP15">
        <v>-4.1679999999999999E-4</v>
      </c>
      <c r="AQ15">
        <v>-2.0504999999999998E-3</v>
      </c>
      <c r="AR15">
        <v>1.2168999999999999E-3</v>
      </c>
      <c r="AS15">
        <v>9.9320000000000007E-4</v>
      </c>
    </row>
    <row r="16" spans="1:45" x14ac:dyDescent="0.25">
      <c r="A16">
        <v>14</v>
      </c>
      <c r="B16">
        <f>AP76</f>
        <v>-2.3999999999999998E-7</v>
      </c>
      <c r="C16">
        <f>AP72</f>
        <v>-6.37E-6</v>
      </c>
      <c r="D16" s="5">
        <f>AP75</f>
        <v>-2.9499999999999998E-7</v>
      </c>
      <c r="E16">
        <f>AP73</f>
        <v>-1.8129999999999999E-4</v>
      </c>
      <c r="F16">
        <f>AP74</f>
        <v>1.8199999999999999E-5</v>
      </c>
      <c r="G16">
        <f>AQ76</f>
        <v>-1.0376000000000001E-3</v>
      </c>
      <c r="H16">
        <f>AQ72</f>
        <v>-7.0790000000000002E-3</v>
      </c>
      <c r="I16" s="5">
        <f>AQ75</f>
        <v>-3.26E-5</v>
      </c>
      <c r="J16">
        <f>AQ73</f>
        <v>-3.8110000000000002E-3</v>
      </c>
      <c r="K16">
        <f>AQ74</f>
        <v>-1.8236999999999999E-3</v>
      </c>
      <c r="L16">
        <f>AR76</f>
        <v>1.0371E-3</v>
      </c>
      <c r="M16">
        <f>AR72</f>
        <v>7.0663000000000002E-3</v>
      </c>
      <c r="N16" s="5">
        <f>AR75</f>
        <v>3.1999999999999999E-5</v>
      </c>
      <c r="O16">
        <f>AR73</f>
        <v>3.4483000000000001E-3</v>
      </c>
      <c r="P16">
        <f>AR74</f>
        <v>1.8600000000000001E-3</v>
      </c>
      <c r="Q16">
        <f t="shared" si="1"/>
        <v>-4.2182953798065274E-7</v>
      </c>
      <c r="R16">
        <f t="shared" si="0"/>
        <v>-1.1196058987236493E-5</v>
      </c>
      <c r="S16">
        <f t="shared" si="0"/>
        <v>-5.1849880710121907E-7</v>
      </c>
      <c r="T16">
        <f t="shared" si="0"/>
        <v>-3.1865706348288477E-4</v>
      </c>
      <c r="U16">
        <f t="shared" si="0"/>
        <v>3.1988739963532837E-5</v>
      </c>
      <c r="V16">
        <f t="shared" si="0"/>
        <v>-1.8237097025363557E-3</v>
      </c>
      <c r="W16">
        <f t="shared" si="0"/>
        <v>-1.2442213747354339E-2</v>
      </c>
      <c r="X16">
        <f t="shared" si="0"/>
        <v>-5.7298512242372006E-5</v>
      </c>
      <c r="Y16">
        <f t="shared" si="0"/>
        <v>-6.6983015385177827E-3</v>
      </c>
      <c r="Z16">
        <f t="shared" si="0"/>
        <v>-3.2053772017304853E-3</v>
      </c>
      <c r="AA16">
        <f t="shared" si="0"/>
        <v>1.8228308909988959E-3</v>
      </c>
      <c r="AB16">
        <f t="shared" si="0"/>
        <v>1.2419891934302861E-2</v>
      </c>
      <c r="AC16">
        <f t="shared" si="0"/>
        <v>5.6243938397420367E-5</v>
      </c>
      <c r="AD16">
        <f t="shared" si="0"/>
        <v>6.0608116492445211E-3</v>
      </c>
      <c r="AE16">
        <f t="shared" si="0"/>
        <v>3.2691789193500594E-3</v>
      </c>
      <c r="AF16" s="7">
        <f t="shared" si="2"/>
        <v>3.6465405935352515E-3</v>
      </c>
      <c r="AG16" s="7">
        <f t="shared" si="2"/>
        <v>2.4862105681657198E-2</v>
      </c>
      <c r="AH16" s="7">
        <f t="shared" si="2"/>
        <v>1.1354245063979237E-4</v>
      </c>
      <c r="AI16" s="7">
        <f t="shared" si="2"/>
        <v>1.2759113187762305E-2</v>
      </c>
      <c r="AJ16" s="7">
        <f t="shared" si="2"/>
        <v>6.4745561210805443E-3</v>
      </c>
      <c r="AN16">
        <v>2</v>
      </c>
      <c r="AO16" t="s">
        <v>125</v>
      </c>
      <c r="AP16">
        <v>6.7039999999999999E-3</v>
      </c>
      <c r="AQ16">
        <v>-6.7496799999999996E-2</v>
      </c>
      <c r="AR16">
        <v>8.0904799999999999E-2</v>
      </c>
      <c r="AS16">
        <v>4.5110900000000002E-2</v>
      </c>
    </row>
    <row r="17" spans="1:45" x14ac:dyDescent="0.25">
      <c r="A17">
        <v>15</v>
      </c>
      <c r="B17">
        <f>AP81</f>
        <v>1.02E-6</v>
      </c>
      <c r="C17">
        <f>AP77</f>
        <v>7.7600000000000002E-6</v>
      </c>
      <c r="D17" s="5">
        <f>AP80</f>
        <v>1.35E-8</v>
      </c>
      <c r="E17">
        <f>AP78</f>
        <v>7.7200000000000006E-5</v>
      </c>
      <c r="F17">
        <f>AP79</f>
        <v>-2.8700000000000001E-6</v>
      </c>
      <c r="G17">
        <f>AQ81</f>
        <v>-8.5950000000000002E-4</v>
      </c>
      <c r="H17">
        <f>AQ77</f>
        <v>-5.8256000000000002E-3</v>
      </c>
      <c r="I17" s="5">
        <f>AQ80</f>
        <v>-2.6999999999999999E-5</v>
      </c>
      <c r="J17">
        <f>AQ78</f>
        <v>-2.6851000000000002E-3</v>
      </c>
      <c r="K17">
        <f>AQ79</f>
        <v>-1.3133999999999999E-3</v>
      </c>
      <c r="L17">
        <f>AR81</f>
        <v>8.6160000000000002E-4</v>
      </c>
      <c r="M17">
        <f>AR77</f>
        <v>5.8411000000000001E-3</v>
      </c>
      <c r="N17" s="5">
        <f>AR80</f>
        <v>2.7100000000000001E-5</v>
      </c>
      <c r="O17">
        <f>AR78</f>
        <v>2.8395E-3</v>
      </c>
      <c r="P17">
        <f>AR79</f>
        <v>1.3077E-3</v>
      </c>
      <c r="Q17">
        <f t="shared" si="1"/>
        <v>1.7927755364177742E-6</v>
      </c>
      <c r="R17">
        <f t="shared" si="0"/>
        <v>1.363915506137444E-5</v>
      </c>
      <c r="S17">
        <f t="shared" si="0"/>
        <v>2.372791151141172E-8</v>
      </c>
      <c r="T17">
        <f t="shared" si="0"/>
        <v>1.3568850138377667E-4</v>
      </c>
      <c r="U17">
        <f t="shared" si="0"/>
        <v>-5.0443782250186394E-6</v>
      </c>
      <c r="V17">
        <f t="shared" si="0"/>
        <v>-1.5106770328932129E-3</v>
      </c>
      <c r="W17">
        <f t="shared" si="0"/>
        <v>-1.0239208985250379E-2</v>
      </c>
      <c r="X17">
        <f t="shared" si="0"/>
        <v>-4.7455823022823435E-5</v>
      </c>
      <c r="Y17">
        <f t="shared" si="0"/>
        <v>-4.719393718466045E-3</v>
      </c>
      <c r="Z17">
        <f t="shared" si="0"/>
        <v>-2.3084621465991224E-3</v>
      </c>
      <c r="AA17">
        <f t="shared" si="0"/>
        <v>1.5143680413505435E-3</v>
      </c>
      <c r="AB17">
        <f t="shared" si="0"/>
        <v>1.0266452142911629E-2</v>
      </c>
      <c r="AC17">
        <f t="shared" si="0"/>
        <v>4.7631585330315377E-5</v>
      </c>
      <c r="AD17">
        <f t="shared" si="0"/>
        <v>4.9907707212335983E-3</v>
      </c>
      <c r="AE17">
        <f t="shared" si="0"/>
        <v>2.2984436950720818E-3</v>
      </c>
      <c r="AF17" s="7">
        <f t="shared" si="2"/>
        <v>3.0250450742437566E-3</v>
      </c>
      <c r="AG17" s="7">
        <f t="shared" si="2"/>
        <v>2.050566112816201E-2</v>
      </c>
      <c r="AH17" s="7">
        <f t="shared" si="2"/>
        <v>9.5087408353138812E-5</v>
      </c>
      <c r="AI17" s="7">
        <f t="shared" si="2"/>
        <v>9.7101644396996433E-3</v>
      </c>
      <c r="AJ17" s="7">
        <f t="shared" si="2"/>
        <v>4.6069058416712046E-3</v>
      </c>
      <c r="AN17">
        <v>3</v>
      </c>
      <c r="AO17" t="s">
        <v>121</v>
      </c>
      <c r="AP17">
        <v>-2.14623E-2</v>
      </c>
      <c r="AQ17">
        <v>-0.1325268</v>
      </c>
      <c r="AR17">
        <v>8.9602200000000007E-2</v>
      </c>
      <c r="AS17">
        <v>6.7522399999999996E-2</v>
      </c>
    </row>
    <row r="18" spans="1:45" x14ac:dyDescent="0.25">
      <c r="AN18">
        <v>3</v>
      </c>
      <c r="AO18" t="s">
        <v>122</v>
      </c>
      <c r="AP18">
        <v>0.1344168</v>
      </c>
      <c r="AQ18">
        <v>-0.1069264</v>
      </c>
      <c r="AR18">
        <v>0.37575989999999998</v>
      </c>
      <c r="AS18">
        <v>0.1467262</v>
      </c>
    </row>
    <row r="19" spans="1:45" x14ac:dyDescent="0.25">
      <c r="AN19">
        <v>3</v>
      </c>
      <c r="AO19" t="s">
        <v>123</v>
      </c>
      <c r="AP19">
        <v>8.5286299999999995E-2</v>
      </c>
      <c r="AQ19">
        <v>-0.2069424</v>
      </c>
      <c r="AR19">
        <v>0.37751499999999999</v>
      </c>
      <c r="AS19">
        <v>0.1776624</v>
      </c>
    </row>
    <row r="20" spans="1:45" x14ac:dyDescent="0.25">
      <c r="AN20">
        <v>3</v>
      </c>
      <c r="AO20" t="s">
        <v>124</v>
      </c>
      <c r="AP20">
        <v>-5.7720000000000004E-4</v>
      </c>
      <c r="AQ20">
        <v>-1.4940999999999999E-3</v>
      </c>
      <c r="AR20">
        <v>3.3970000000000002E-4</v>
      </c>
      <c r="AS20">
        <v>5.574E-4</v>
      </c>
    </row>
    <row r="21" spans="1:45" x14ac:dyDescent="0.25">
      <c r="AN21">
        <v>3</v>
      </c>
      <c r="AO21" t="s">
        <v>125</v>
      </c>
      <c r="AP21">
        <v>1.37635E-2</v>
      </c>
      <c r="AQ21">
        <v>-1.44379E-2</v>
      </c>
      <c r="AR21">
        <v>4.1964899999999999E-2</v>
      </c>
      <c r="AS21">
        <v>1.7145199999999999E-2</v>
      </c>
    </row>
    <row r="22" spans="1:45" x14ac:dyDescent="0.25">
      <c r="AN22">
        <v>4</v>
      </c>
      <c r="AO22" t="s">
        <v>121</v>
      </c>
      <c r="AP22">
        <v>-8.1563999999999994E-3</v>
      </c>
      <c r="AQ22">
        <v>-8.7273699999999996E-2</v>
      </c>
      <c r="AR22">
        <v>7.0960800000000004E-2</v>
      </c>
      <c r="AS22">
        <v>4.8099900000000001E-2</v>
      </c>
    </row>
    <row r="23" spans="1:45" x14ac:dyDescent="0.25">
      <c r="AN23">
        <v>4</v>
      </c>
      <c r="AO23" t="s">
        <v>122</v>
      </c>
      <c r="AP23">
        <v>2.58304E-2</v>
      </c>
      <c r="AQ23">
        <v>-0.1094577</v>
      </c>
      <c r="AR23">
        <v>0.1611185</v>
      </c>
      <c r="AS23">
        <v>8.2249299999999997E-2</v>
      </c>
    </row>
    <row r="24" spans="1:45" x14ac:dyDescent="0.25">
      <c r="AN24">
        <v>4</v>
      </c>
      <c r="AO24" t="s">
        <v>123</v>
      </c>
      <c r="AP24">
        <v>5.2767999999999999E-3</v>
      </c>
      <c r="AQ24">
        <v>-0.1196208</v>
      </c>
      <c r="AR24">
        <v>0.1301744</v>
      </c>
      <c r="AS24">
        <v>7.5932399999999997E-2</v>
      </c>
    </row>
    <row r="25" spans="1:45" x14ac:dyDescent="0.25">
      <c r="AN25">
        <v>4</v>
      </c>
      <c r="AO25" t="s">
        <v>124</v>
      </c>
      <c r="AP25">
        <v>2.041E-4</v>
      </c>
      <c r="AQ25">
        <v>-2.9970000000000002E-4</v>
      </c>
      <c r="AR25">
        <v>7.0799999999999997E-4</v>
      </c>
      <c r="AS25">
        <v>3.0630000000000002E-4</v>
      </c>
    </row>
    <row r="26" spans="1:45" x14ac:dyDescent="0.25">
      <c r="AN26">
        <v>4</v>
      </c>
      <c r="AO26" t="s">
        <v>125</v>
      </c>
      <c r="AP26">
        <v>2.6911999999999999E-3</v>
      </c>
      <c r="AQ26">
        <v>-1.3893000000000001E-2</v>
      </c>
      <c r="AR26">
        <v>1.9275400000000002E-2</v>
      </c>
      <c r="AS26">
        <v>1.0082499999999999E-2</v>
      </c>
    </row>
    <row r="27" spans="1:45" x14ac:dyDescent="0.25">
      <c r="AN27">
        <v>5</v>
      </c>
      <c r="AO27" t="s">
        <v>121</v>
      </c>
      <c r="AP27">
        <v>-7.3552000000000001E-3</v>
      </c>
      <c r="AQ27">
        <v>-6.1948400000000001E-2</v>
      </c>
      <c r="AR27">
        <v>4.7237899999999999E-2</v>
      </c>
      <c r="AS27">
        <v>3.3190299999999999E-2</v>
      </c>
    </row>
    <row r="28" spans="1:45" x14ac:dyDescent="0.25">
      <c r="AN28">
        <v>5</v>
      </c>
      <c r="AO28" t="s">
        <v>122</v>
      </c>
      <c r="AP28">
        <v>-3.6190300000000002E-2</v>
      </c>
      <c r="AQ28">
        <v>-0.13269729999999999</v>
      </c>
      <c r="AR28">
        <v>6.0316700000000001E-2</v>
      </c>
      <c r="AS28">
        <v>5.8672099999999998E-2</v>
      </c>
    </row>
    <row r="29" spans="1:45" x14ac:dyDescent="0.25">
      <c r="AN29">
        <v>5</v>
      </c>
      <c r="AO29" t="s">
        <v>123</v>
      </c>
      <c r="AP29">
        <v>-7.8671999999999995E-3</v>
      </c>
      <c r="AQ29">
        <v>-8.0221200000000006E-2</v>
      </c>
      <c r="AR29">
        <v>6.4486799999999997E-2</v>
      </c>
      <c r="AS29">
        <v>4.3988100000000002E-2</v>
      </c>
    </row>
    <row r="30" spans="1:45" x14ac:dyDescent="0.25">
      <c r="AN30">
        <v>5</v>
      </c>
      <c r="AO30" t="s">
        <v>124</v>
      </c>
      <c r="AP30">
        <v>-5.4200000000000003E-5</v>
      </c>
      <c r="AQ30">
        <v>-3.8749999999999999E-4</v>
      </c>
      <c r="AR30">
        <v>2.7900000000000001E-4</v>
      </c>
      <c r="AS30">
        <v>2.0259999999999999E-4</v>
      </c>
    </row>
    <row r="31" spans="1:45" x14ac:dyDescent="0.25">
      <c r="AN31">
        <v>5</v>
      </c>
      <c r="AO31" t="s">
        <v>125</v>
      </c>
      <c r="AP31">
        <v>7.8859999999999998E-4</v>
      </c>
      <c r="AQ31">
        <v>-1.14523E-2</v>
      </c>
      <c r="AR31">
        <v>1.3029499999999999E-2</v>
      </c>
      <c r="AS31">
        <v>7.4419000000000004E-3</v>
      </c>
    </row>
    <row r="32" spans="1:45" x14ac:dyDescent="0.25">
      <c r="AN32">
        <v>6</v>
      </c>
      <c r="AO32" t="s">
        <v>121</v>
      </c>
      <c r="AP32">
        <v>2.129E-4</v>
      </c>
      <c r="AQ32">
        <v>-4.1141900000000002E-2</v>
      </c>
      <c r="AR32">
        <v>4.1567699999999999E-2</v>
      </c>
      <c r="AS32">
        <v>2.5141899999999998E-2</v>
      </c>
    </row>
    <row r="33" spans="40:45" x14ac:dyDescent="0.25">
      <c r="AN33">
        <v>6</v>
      </c>
      <c r="AO33" t="s">
        <v>122</v>
      </c>
      <c r="AP33">
        <v>1.38502E-2</v>
      </c>
      <c r="AQ33">
        <v>-4.4616099999999999E-2</v>
      </c>
      <c r="AR33">
        <v>7.2316500000000006E-2</v>
      </c>
      <c r="AS33">
        <v>3.5545E-2</v>
      </c>
    </row>
    <row r="34" spans="40:45" x14ac:dyDescent="0.25">
      <c r="AN34">
        <v>6</v>
      </c>
      <c r="AO34" t="s">
        <v>123</v>
      </c>
      <c r="AP34">
        <v>5.6122000000000003E-3</v>
      </c>
      <c r="AQ34">
        <v>-4.7696599999999999E-2</v>
      </c>
      <c r="AR34">
        <v>5.8921099999999997E-2</v>
      </c>
      <c r="AS34">
        <v>3.2409500000000001E-2</v>
      </c>
    </row>
    <row r="35" spans="40:45" x14ac:dyDescent="0.25">
      <c r="AN35">
        <v>6</v>
      </c>
      <c r="AO35" t="s">
        <v>124</v>
      </c>
      <c r="AP35">
        <v>-3.9799999999999998E-5</v>
      </c>
      <c r="AQ35">
        <v>-2.831E-4</v>
      </c>
      <c r="AR35">
        <v>2.0340000000000001E-4</v>
      </c>
      <c r="AS35">
        <v>1.4789999999999999E-4</v>
      </c>
    </row>
    <row r="36" spans="40:45" x14ac:dyDescent="0.25">
      <c r="AN36">
        <v>6</v>
      </c>
      <c r="AO36" t="s">
        <v>125</v>
      </c>
      <c r="AP36">
        <v>4.6660000000000001E-4</v>
      </c>
      <c r="AQ36">
        <v>-6.9826999999999997E-3</v>
      </c>
      <c r="AR36">
        <v>7.9158000000000006E-3</v>
      </c>
      <c r="AS36">
        <v>4.5288000000000004E-3</v>
      </c>
    </row>
    <row r="37" spans="40:45" x14ac:dyDescent="0.25">
      <c r="AN37">
        <v>7</v>
      </c>
      <c r="AO37" t="s">
        <v>121</v>
      </c>
      <c r="AP37">
        <v>-4.661E-4</v>
      </c>
      <c r="AQ37">
        <v>-3.2153399999999999E-2</v>
      </c>
      <c r="AR37">
        <v>3.12213E-2</v>
      </c>
      <c r="AS37">
        <v>1.92645E-2</v>
      </c>
    </row>
    <row r="38" spans="40:45" x14ac:dyDescent="0.25">
      <c r="AN38">
        <v>7</v>
      </c>
      <c r="AO38" t="s">
        <v>122</v>
      </c>
      <c r="AP38">
        <v>5.2056999999999997E-3</v>
      </c>
      <c r="AQ38">
        <v>-3.2595499999999999E-2</v>
      </c>
      <c r="AR38">
        <v>4.3006799999999998E-2</v>
      </c>
      <c r="AS38">
        <v>2.2981499999999998E-2</v>
      </c>
    </row>
    <row r="39" spans="40:45" x14ac:dyDescent="0.25">
      <c r="AN39">
        <v>7</v>
      </c>
      <c r="AO39" t="s">
        <v>123</v>
      </c>
      <c r="AP39">
        <v>3.6620000000000001E-4</v>
      </c>
      <c r="AQ39">
        <v>-3.02054E-2</v>
      </c>
      <c r="AR39">
        <v>3.0937900000000001E-2</v>
      </c>
      <c r="AS39">
        <v>1.8586200000000001E-2</v>
      </c>
    </row>
    <row r="40" spans="40:45" x14ac:dyDescent="0.25">
      <c r="AN40">
        <v>7</v>
      </c>
      <c r="AO40" t="s">
        <v>124</v>
      </c>
      <c r="AP40">
        <v>2.87E-5</v>
      </c>
      <c r="AQ40">
        <v>-1.404E-4</v>
      </c>
      <c r="AR40">
        <v>1.9780000000000001E-4</v>
      </c>
      <c r="AS40">
        <v>1.0280000000000001E-4</v>
      </c>
    </row>
    <row r="41" spans="40:45" x14ac:dyDescent="0.25">
      <c r="AN41">
        <v>7</v>
      </c>
      <c r="AO41" t="s">
        <v>125</v>
      </c>
      <c r="AP41">
        <v>2.0599999999999999E-5</v>
      </c>
      <c r="AQ41">
        <v>-5.4095000000000002E-3</v>
      </c>
      <c r="AR41">
        <v>5.4507000000000002E-3</v>
      </c>
      <c r="AS41">
        <v>3.3013000000000001E-3</v>
      </c>
    </row>
    <row r="42" spans="40:45" x14ac:dyDescent="0.25">
      <c r="AN42">
        <v>8</v>
      </c>
      <c r="AO42" t="s">
        <v>121</v>
      </c>
      <c r="AP42">
        <v>-5.4790000000000004E-4</v>
      </c>
      <c r="AQ42">
        <v>-2.5653700000000002E-2</v>
      </c>
      <c r="AR42">
        <v>2.4557900000000001E-2</v>
      </c>
      <c r="AS42">
        <v>1.52633E-2</v>
      </c>
    </row>
    <row r="43" spans="40:45" x14ac:dyDescent="0.25">
      <c r="AN43">
        <v>8</v>
      </c>
      <c r="AO43" t="s">
        <v>122</v>
      </c>
      <c r="AP43">
        <v>-6.3379999999999999E-3</v>
      </c>
      <c r="AQ43">
        <v>-3.3772900000000002E-2</v>
      </c>
      <c r="AR43">
        <v>2.1097000000000001E-2</v>
      </c>
      <c r="AS43">
        <v>1.6679300000000001E-2</v>
      </c>
    </row>
    <row r="44" spans="40:45" x14ac:dyDescent="0.25">
      <c r="AN44">
        <v>8</v>
      </c>
      <c r="AO44" t="s">
        <v>123</v>
      </c>
      <c r="AP44">
        <v>-7.2269999999999995E-4</v>
      </c>
      <c r="AQ44">
        <v>-1.91588E-2</v>
      </c>
      <c r="AR44">
        <v>1.7713300000000001E-2</v>
      </c>
      <c r="AS44">
        <v>1.1208299999999999E-2</v>
      </c>
    </row>
    <row r="45" spans="40:45" x14ac:dyDescent="0.25">
      <c r="AN45">
        <v>8</v>
      </c>
      <c r="AO45" t="s">
        <v>124</v>
      </c>
      <c r="AP45">
        <v>-1.01E-5</v>
      </c>
      <c r="AQ45">
        <v>-1.2540000000000001E-4</v>
      </c>
      <c r="AR45">
        <v>1.053E-4</v>
      </c>
      <c r="AS45">
        <v>7.0099999999999996E-5</v>
      </c>
    </row>
    <row r="46" spans="40:45" x14ac:dyDescent="0.25">
      <c r="AN46">
        <v>8</v>
      </c>
      <c r="AO46" t="s">
        <v>125</v>
      </c>
      <c r="AP46">
        <v>3.8099999999999998E-5</v>
      </c>
      <c r="AQ46">
        <v>-4.1659000000000002E-3</v>
      </c>
      <c r="AR46">
        <v>4.2421999999999998E-3</v>
      </c>
      <c r="AS46">
        <v>2.5558999999999998E-3</v>
      </c>
    </row>
    <row r="47" spans="40:45" x14ac:dyDescent="0.25">
      <c r="AN47">
        <v>9</v>
      </c>
      <c r="AO47" t="s">
        <v>121</v>
      </c>
      <c r="AP47">
        <v>2.1479999999999999E-4</v>
      </c>
      <c r="AQ47">
        <v>-1.9852399999999999E-2</v>
      </c>
      <c r="AR47">
        <v>2.0281899999999999E-2</v>
      </c>
      <c r="AS47">
        <v>1.2200000000000001E-2</v>
      </c>
    </row>
    <row r="48" spans="40:45" x14ac:dyDescent="0.25">
      <c r="AN48">
        <v>9</v>
      </c>
      <c r="AO48" t="s">
        <v>122</v>
      </c>
      <c r="AP48">
        <v>2.1600999999999999E-3</v>
      </c>
      <c r="AQ48">
        <v>-1.4945699999999999E-2</v>
      </c>
      <c r="AR48">
        <v>1.9265999999999998E-2</v>
      </c>
      <c r="AS48">
        <v>1.03996E-2</v>
      </c>
    </row>
    <row r="49" spans="2:45" x14ac:dyDescent="0.25">
      <c r="AN49">
        <v>9</v>
      </c>
      <c r="AO49" t="s">
        <v>123</v>
      </c>
      <c r="AP49">
        <v>4.4999999999999999E-4</v>
      </c>
      <c r="AQ49">
        <v>-1.05887E-2</v>
      </c>
      <c r="AR49">
        <v>1.14886E-2</v>
      </c>
      <c r="AS49">
        <v>6.711E-3</v>
      </c>
    </row>
    <row r="50" spans="2:45" x14ac:dyDescent="0.25">
      <c r="AN50">
        <v>9</v>
      </c>
      <c r="AO50" t="s">
        <v>124</v>
      </c>
      <c r="AP50">
        <v>-2.6800000000000002E-6</v>
      </c>
      <c r="AQ50">
        <v>-9.7700000000000003E-5</v>
      </c>
      <c r="AR50">
        <v>9.2399999999999996E-5</v>
      </c>
      <c r="AS50">
        <v>5.7800000000000002E-5</v>
      </c>
    </row>
    <row r="51" spans="2:45" x14ac:dyDescent="0.25">
      <c r="AN51">
        <v>9</v>
      </c>
      <c r="AO51" t="s">
        <v>125</v>
      </c>
      <c r="AP51">
        <v>4.9200000000000003E-5</v>
      </c>
      <c r="AQ51">
        <v>-2.9738999999999998E-3</v>
      </c>
      <c r="AR51">
        <v>3.0723E-3</v>
      </c>
      <c r="AS51">
        <v>1.8379E-3</v>
      </c>
    </row>
    <row r="52" spans="2:45" x14ac:dyDescent="0.25">
      <c r="AN52">
        <v>10</v>
      </c>
      <c r="AO52" t="s">
        <v>121</v>
      </c>
      <c r="AP52">
        <v>-6.7999999999999999E-5</v>
      </c>
      <c r="AQ52">
        <v>-1.6068900000000001E-2</v>
      </c>
      <c r="AR52">
        <v>1.59329E-2</v>
      </c>
      <c r="AS52">
        <v>9.7278E-3</v>
      </c>
    </row>
    <row r="53" spans="2:45" x14ac:dyDescent="0.25">
      <c r="AN53">
        <v>10</v>
      </c>
      <c r="AO53" t="s">
        <v>122</v>
      </c>
      <c r="AP53">
        <v>7.6029999999999999E-4</v>
      </c>
      <c r="AQ53">
        <v>-1.2192400000000001E-2</v>
      </c>
      <c r="AR53">
        <v>1.3712999999999999E-2</v>
      </c>
      <c r="AS53">
        <v>7.8747000000000001E-3</v>
      </c>
    </row>
    <row r="54" spans="2:45" x14ac:dyDescent="0.25">
      <c r="AN54">
        <v>10</v>
      </c>
      <c r="AO54" t="s">
        <v>123</v>
      </c>
      <c r="AP54">
        <v>-7.8899999999999993E-5</v>
      </c>
      <c r="AQ54">
        <v>-8.2097000000000003E-3</v>
      </c>
      <c r="AR54">
        <v>8.0519000000000007E-3</v>
      </c>
      <c r="AS54">
        <v>4.9432E-3</v>
      </c>
    </row>
    <row r="55" spans="2:45" x14ac:dyDescent="0.25">
      <c r="M55" s="5"/>
      <c r="AN55">
        <v>10</v>
      </c>
      <c r="AO55" t="s">
        <v>124</v>
      </c>
      <c r="AP55">
        <v>4.0099999999999997E-6</v>
      </c>
      <c r="AQ55">
        <v>-7.2399999999999998E-5</v>
      </c>
      <c r="AR55">
        <v>8.0400000000000003E-5</v>
      </c>
      <c r="AS55">
        <v>4.6400000000000003E-5</v>
      </c>
    </row>
    <row r="56" spans="2:45" x14ac:dyDescent="0.25">
      <c r="AN56">
        <v>10</v>
      </c>
      <c r="AO56" t="s">
        <v>125</v>
      </c>
      <c r="AP56">
        <v>-1.4399999999999999E-5</v>
      </c>
      <c r="AQ56">
        <v>-2.5052999999999998E-3</v>
      </c>
      <c r="AR56">
        <v>2.4765E-3</v>
      </c>
      <c r="AS56">
        <v>1.5143999999999999E-3</v>
      </c>
    </row>
    <row r="57" spans="2:45" x14ac:dyDescent="0.25">
      <c r="AN57">
        <v>11</v>
      </c>
      <c r="AO57" t="s">
        <v>121</v>
      </c>
      <c r="AP57">
        <v>-5.5500000000000001E-5</v>
      </c>
      <c r="AQ57">
        <v>-1.3003199999999999E-2</v>
      </c>
      <c r="AR57">
        <v>1.28921E-2</v>
      </c>
      <c r="AS57">
        <v>7.8715999999999994E-3</v>
      </c>
    </row>
    <row r="58" spans="2:45" x14ac:dyDescent="0.25">
      <c r="AN58">
        <v>11</v>
      </c>
      <c r="AO58" t="s">
        <v>122</v>
      </c>
      <c r="AP58">
        <v>-1.0778000000000001E-3</v>
      </c>
      <c r="AQ58">
        <v>-1.0041100000000001E-2</v>
      </c>
      <c r="AR58">
        <v>7.8854000000000007E-3</v>
      </c>
      <c r="AS58">
        <v>5.4492999999999998E-3</v>
      </c>
    </row>
    <row r="59" spans="2:45" x14ac:dyDescent="0.25">
      <c r="M59" s="5"/>
      <c r="AN59">
        <v>11</v>
      </c>
      <c r="AO59" t="s">
        <v>123</v>
      </c>
      <c r="AP59">
        <v>-3.7900000000000001E-6</v>
      </c>
      <c r="AQ59">
        <v>-5.4983000000000002E-3</v>
      </c>
      <c r="AR59">
        <v>5.4907999999999997E-3</v>
      </c>
      <c r="AS59">
        <v>3.3405000000000002E-3</v>
      </c>
    </row>
    <row r="60" spans="2:45" x14ac:dyDescent="0.25">
      <c r="B60" s="5"/>
      <c r="AN60">
        <v>11</v>
      </c>
      <c r="AO60" t="s">
        <v>124</v>
      </c>
      <c r="AP60">
        <v>-1.77E-6</v>
      </c>
      <c r="AQ60">
        <v>-5.94E-5</v>
      </c>
      <c r="AR60">
        <v>5.5899999999999997E-5</v>
      </c>
      <c r="AS60">
        <v>3.5099999999999999E-5</v>
      </c>
    </row>
    <row r="61" spans="2:45" x14ac:dyDescent="0.25">
      <c r="AN61">
        <v>11</v>
      </c>
      <c r="AO61" t="s">
        <v>125</v>
      </c>
      <c r="AP61">
        <v>2.53E-7</v>
      </c>
      <c r="AQ61">
        <v>-1.9335000000000001E-3</v>
      </c>
      <c r="AR61">
        <v>1.934E-3</v>
      </c>
      <c r="AS61">
        <v>1.1756E-3</v>
      </c>
    </row>
    <row r="62" spans="2:45" x14ac:dyDescent="0.25">
      <c r="AN62">
        <v>12</v>
      </c>
      <c r="AO62" t="s">
        <v>121</v>
      </c>
      <c r="AP62">
        <v>4.4199999999999997E-5</v>
      </c>
      <c r="AQ62">
        <v>-1.04917E-2</v>
      </c>
      <c r="AR62">
        <v>1.05802E-2</v>
      </c>
      <c r="AS62">
        <v>6.4054000000000003E-3</v>
      </c>
    </row>
    <row r="63" spans="2:45" x14ac:dyDescent="0.25">
      <c r="AN63">
        <v>12</v>
      </c>
      <c r="AO63" t="s">
        <v>122</v>
      </c>
      <c r="AP63">
        <v>4.0460000000000002E-4</v>
      </c>
      <c r="AQ63">
        <v>-5.8678000000000003E-3</v>
      </c>
      <c r="AR63">
        <v>6.6769000000000004E-3</v>
      </c>
      <c r="AS63">
        <v>3.8132999999999999E-3</v>
      </c>
    </row>
    <row r="64" spans="2:45" x14ac:dyDescent="0.25">
      <c r="B64" s="5"/>
      <c r="AN64">
        <v>12</v>
      </c>
      <c r="AO64" t="s">
        <v>123</v>
      </c>
      <c r="AP64">
        <v>3.1199999999999999E-5</v>
      </c>
      <c r="AQ64">
        <v>-3.3777E-3</v>
      </c>
      <c r="AR64">
        <v>3.4399999999999999E-3</v>
      </c>
      <c r="AS64">
        <v>2.0723999999999998E-3</v>
      </c>
    </row>
    <row r="65" spans="40:45" x14ac:dyDescent="0.25">
      <c r="AN65">
        <v>12</v>
      </c>
      <c r="AO65" t="s">
        <v>124</v>
      </c>
      <c r="AP65">
        <v>-1.15E-7</v>
      </c>
      <c r="AQ65">
        <v>-4.85E-5</v>
      </c>
      <c r="AR65">
        <v>4.8300000000000002E-5</v>
      </c>
      <c r="AS65">
        <v>2.94E-5</v>
      </c>
    </row>
    <row r="66" spans="40:45" x14ac:dyDescent="0.25">
      <c r="AN66">
        <v>12</v>
      </c>
      <c r="AO66" t="s">
        <v>125</v>
      </c>
      <c r="AP66">
        <v>6.8399999999999997E-6</v>
      </c>
      <c r="AQ66">
        <v>-1.5376000000000001E-3</v>
      </c>
      <c r="AR66">
        <v>1.5513E-3</v>
      </c>
      <c r="AS66">
        <v>9.3899999999999995E-4</v>
      </c>
    </row>
    <row r="67" spans="40:45" x14ac:dyDescent="0.25">
      <c r="AN67">
        <v>13</v>
      </c>
      <c r="AO67" t="s">
        <v>121</v>
      </c>
      <c r="AP67">
        <v>-1.4E-5</v>
      </c>
      <c r="AQ67">
        <v>-8.6169000000000003E-3</v>
      </c>
      <c r="AR67">
        <v>8.5889E-3</v>
      </c>
      <c r="AS67">
        <v>5.2302E-3</v>
      </c>
    </row>
    <row r="68" spans="40:45" x14ac:dyDescent="0.25">
      <c r="AN68">
        <v>13</v>
      </c>
      <c r="AO68" t="s">
        <v>122</v>
      </c>
      <c r="AP68">
        <v>9.7299999999999993E-5</v>
      </c>
      <c r="AQ68">
        <v>-5.0282E-3</v>
      </c>
      <c r="AR68">
        <v>5.2227999999999997E-3</v>
      </c>
      <c r="AS68">
        <v>3.1161000000000001E-3</v>
      </c>
    </row>
    <row r="69" spans="40:45" x14ac:dyDescent="0.25">
      <c r="AN69">
        <v>13</v>
      </c>
      <c r="AO69" t="s">
        <v>123</v>
      </c>
      <c r="AP69">
        <v>-2.9300000000000001E-5</v>
      </c>
      <c r="AQ69">
        <v>-2.6497000000000001E-3</v>
      </c>
      <c r="AR69">
        <v>2.5912000000000001E-3</v>
      </c>
      <c r="AS69">
        <v>1.5931000000000001E-3</v>
      </c>
    </row>
    <row r="70" spans="40:45" x14ac:dyDescent="0.25">
      <c r="AN70">
        <v>13</v>
      </c>
      <c r="AO70" t="s">
        <v>124</v>
      </c>
      <c r="AP70">
        <v>5.5199999999999997E-7</v>
      </c>
      <c r="AQ70">
        <v>-3.93E-5</v>
      </c>
      <c r="AR70">
        <v>4.0399999999999999E-5</v>
      </c>
      <c r="AS70">
        <v>2.4199999999999999E-5</v>
      </c>
    </row>
    <row r="71" spans="40:45" x14ac:dyDescent="0.25">
      <c r="AN71">
        <v>13</v>
      </c>
      <c r="AO71" t="s">
        <v>125</v>
      </c>
      <c r="AP71">
        <v>-2.7300000000000001E-6</v>
      </c>
      <c r="AQ71">
        <v>-1.2880999999999999E-3</v>
      </c>
      <c r="AR71">
        <v>1.2826000000000001E-3</v>
      </c>
      <c r="AS71">
        <v>7.8140000000000002E-4</v>
      </c>
    </row>
    <row r="72" spans="40:45" x14ac:dyDescent="0.25">
      <c r="AN72">
        <v>14</v>
      </c>
      <c r="AO72" t="s">
        <v>121</v>
      </c>
      <c r="AP72">
        <v>-6.37E-6</v>
      </c>
      <c r="AQ72">
        <v>-7.0790000000000002E-3</v>
      </c>
      <c r="AR72">
        <v>7.0663000000000002E-3</v>
      </c>
      <c r="AS72">
        <v>4.2998999999999997E-3</v>
      </c>
    </row>
    <row r="73" spans="40:45" x14ac:dyDescent="0.25">
      <c r="AN73">
        <v>14</v>
      </c>
      <c r="AO73" t="s">
        <v>122</v>
      </c>
      <c r="AP73">
        <v>-1.8129999999999999E-4</v>
      </c>
      <c r="AQ73">
        <v>-3.8110000000000002E-3</v>
      </c>
      <c r="AR73">
        <v>3.4483000000000001E-3</v>
      </c>
      <c r="AS73">
        <v>2.2066999999999998E-3</v>
      </c>
    </row>
    <row r="74" spans="40:45" x14ac:dyDescent="0.25">
      <c r="AN74">
        <v>14</v>
      </c>
      <c r="AO74" t="s">
        <v>123</v>
      </c>
      <c r="AP74">
        <v>1.8199999999999999E-5</v>
      </c>
      <c r="AQ74">
        <v>-1.8236999999999999E-3</v>
      </c>
      <c r="AR74">
        <v>1.8600000000000001E-3</v>
      </c>
      <c r="AS74">
        <v>1.1198E-3</v>
      </c>
    </row>
    <row r="75" spans="40:45" x14ac:dyDescent="0.25">
      <c r="AN75">
        <v>14</v>
      </c>
      <c r="AO75" t="s">
        <v>124</v>
      </c>
      <c r="AP75">
        <v>-2.9499999999999998E-7</v>
      </c>
      <c r="AQ75">
        <v>-3.26E-5</v>
      </c>
      <c r="AR75">
        <v>3.1999999999999999E-5</v>
      </c>
      <c r="AS75">
        <v>1.9599999999999999E-5</v>
      </c>
    </row>
    <row r="76" spans="40:45" x14ac:dyDescent="0.25">
      <c r="AN76">
        <v>14</v>
      </c>
      <c r="AO76" t="s">
        <v>125</v>
      </c>
      <c r="AP76">
        <v>-2.3999999999999998E-7</v>
      </c>
      <c r="AQ76">
        <v>-1.0376000000000001E-3</v>
      </c>
      <c r="AR76">
        <v>1.0371E-3</v>
      </c>
      <c r="AS76">
        <v>6.3069999999999999E-4</v>
      </c>
    </row>
    <row r="77" spans="40:45" x14ac:dyDescent="0.25">
      <c r="AN77">
        <v>15</v>
      </c>
      <c r="AO77" t="s">
        <v>121</v>
      </c>
      <c r="AP77">
        <v>7.7600000000000002E-6</v>
      </c>
      <c r="AQ77">
        <v>-5.8256000000000002E-3</v>
      </c>
      <c r="AR77">
        <v>5.8411000000000001E-3</v>
      </c>
      <c r="AS77">
        <v>3.5463999999999999E-3</v>
      </c>
    </row>
    <row r="78" spans="40:45" x14ac:dyDescent="0.25">
      <c r="AN78">
        <v>15</v>
      </c>
      <c r="AO78" t="s">
        <v>122</v>
      </c>
      <c r="AP78">
        <v>7.7200000000000006E-5</v>
      </c>
      <c r="AQ78">
        <v>-2.6851000000000002E-3</v>
      </c>
      <c r="AR78">
        <v>2.8395E-3</v>
      </c>
      <c r="AS78">
        <v>1.6793999999999999E-3</v>
      </c>
    </row>
    <row r="79" spans="40:45" x14ac:dyDescent="0.25">
      <c r="AN79">
        <v>15</v>
      </c>
      <c r="AO79" t="s">
        <v>123</v>
      </c>
      <c r="AP79">
        <v>-2.8700000000000001E-6</v>
      </c>
      <c r="AQ79">
        <v>-1.3133999999999999E-3</v>
      </c>
      <c r="AR79">
        <v>1.3077E-3</v>
      </c>
      <c r="AS79">
        <v>7.9679999999999996E-4</v>
      </c>
    </row>
    <row r="80" spans="40:45" x14ac:dyDescent="0.25">
      <c r="AN80">
        <v>15</v>
      </c>
      <c r="AO80" t="s">
        <v>124</v>
      </c>
      <c r="AP80">
        <v>1.35E-8</v>
      </c>
      <c r="AQ80">
        <v>-2.6999999999999999E-5</v>
      </c>
      <c r="AR80">
        <v>2.7100000000000001E-5</v>
      </c>
      <c r="AS80">
        <v>1.6399999999999999E-5</v>
      </c>
    </row>
    <row r="81" spans="40:45" x14ac:dyDescent="0.25">
      <c r="AN81">
        <v>15</v>
      </c>
      <c r="AO81" t="s">
        <v>125</v>
      </c>
      <c r="AP81">
        <v>1.02E-6</v>
      </c>
      <c r="AQ81">
        <v>-8.5950000000000002E-4</v>
      </c>
      <c r="AR81">
        <v>8.6160000000000002E-4</v>
      </c>
      <c r="AS81">
        <v>5.2320000000000003E-4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A97"/>
  <sheetViews>
    <sheetView zoomScale="90" zoomScaleNormal="90" workbookViewId="0">
      <selection activeCell="D2" sqref="D2:E17"/>
    </sheetView>
  </sheetViews>
  <sheetFormatPr defaultRowHeight="15" x14ac:dyDescent="0.25"/>
  <cols>
    <col min="7" max="7" width="11.7109375" bestFit="1" customWidth="1"/>
    <col min="32" max="36" width="13" bestFit="1" customWidth="1"/>
    <col min="47" max="47" width="22.140625" bestFit="1" customWidth="1"/>
    <col min="49" max="49" width="22.570312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3" x14ac:dyDescent="0.25">
      <c r="A1">
        <f>1/B2</f>
        <v>1.6958212251697855</v>
      </c>
      <c r="B1" s="4" t="s">
        <v>64</v>
      </c>
      <c r="C1" s="4" t="s">
        <v>86</v>
      </c>
      <c r="D1" s="4" t="s">
        <v>81</v>
      </c>
      <c r="E1" s="4" t="s">
        <v>67</v>
      </c>
      <c r="F1" s="4" t="s">
        <v>82</v>
      </c>
      <c r="G1" s="4" t="s">
        <v>92</v>
      </c>
      <c r="H1" s="3" t="s">
        <v>49</v>
      </c>
      <c r="I1" s="3" t="s">
        <v>50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54</v>
      </c>
      <c r="O1" s="3" t="s">
        <v>55</v>
      </c>
      <c r="P1" s="3" t="s">
        <v>56</v>
      </c>
      <c r="Q1" s="3" t="s">
        <v>57</v>
      </c>
      <c r="R1" s="3" t="s">
        <v>58</v>
      </c>
      <c r="S1" s="3" t="s">
        <v>73</v>
      </c>
      <c r="T1" s="4" t="s">
        <v>64</v>
      </c>
      <c r="U1" s="4" t="s">
        <v>86</v>
      </c>
      <c r="V1" s="4" t="s">
        <v>81</v>
      </c>
      <c r="W1" s="4" t="s">
        <v>67</v>
      </c>
      <c r="X1" s="4" t="s">
        <v>82</v>
      </c>
      <c r="Y1" s="4" t="s">
        <v>92</v>
      </c>
      <c r="Z1" s="3" t="s">
        <v>49</v>
      </c>
      <c r="AA1" s="3" t="s">
        <v>50</v>
      </c>
      <c r="AB1" s="3" t="s">
        <v>51</v>
      </c>
      <c r="AC1" s="3" t="s">
        <v>52</v>
      </c>
      <c r="AD1" s="3" t="s">
        <v>53</v>
      </c>
      <c r="AE1" s="3" t="s">
        <v>70</v>
      </c>
      <c r="AF1" s="3" t="s">
        <v>54</v>
      </c>
      <c r="AG1" s="3" t="s">
        <v>55</v>
      </c>
      <c r="AH1" s="3" t="s">
        <v>56</v>
      </c>
      <c r="AI1" s="3" t="s">
        <v>57</v>
      </c>
      <c r="AJ1" s="3" t="s">
        <v>58</v>
      </c>
      <c r="AK1" s="3" t="s">
        <v>73</v>
      </c>
      <c r="AL1" s="15" t="s">
        <v>59</v>
      </c>
      <c r="AM1" s="15" t="s">
        <v>61</v>
      </c>
      <c r="AN1" s="15" t="s">
        <v>62</v>
      </c>
      <c r="AO1" s="15" t="s">
        <v>63</v>
      </c>
      <c r="AP1" s="15" t="s">
        <v>76</v>
      </c>
      <c r="AQ1" s="15" t="s">
        <v>77</v>
      </c>
      <c r="AR1" s="15"/>
      <c r="AU1" s="16" t="s">
        <v>98</v>
      </c>
      <c r="AV1" t="s">
        <v>99</v>
      </c>
      <c r="AW1" t="s">
        <v>100</v>
      </c>
      <c r="AX1" t="s">
        <v>101</v>
      </c>
      <c r="AY1" t="s">
        <v>102</v>
      </c>
      <c r="AZ1" t="s">
        <v>103</v>
      </c>
      <c r="BA1" t="s">
        <v>104</v>
      </c>
    </row>
    <row r="2" spans="1:53" x14ac:dyDescent="0.25">
      <c r="A2">
        <v>0</v>
      </c>
      <c r="B2">
        <f>AX7</f>
        <v>0.58968480000000001</v>
      </c>
      <c r="C2">
        <f>AX2</f>
        <v>-1.484858</v>
      </c>
      <c r="D2">
        <f>AX3</f>
        <v>-0.37273250000000002</v>
      </c>
      <c r="E2">
        <f>AX4</f>
        <v>-0.43719910000000001</v>
      </c>
      <c r="F2">
        <f>AX5</f>
        <v>0.56439530000000004</v>
      </c>
      <c r="G2">
        <f>AX6</f>
        <v>-5.0584999999999996E-3</v>
      </c>
      <c r="H2">
        <f>AY7</f>
        <v>0.56151030000000002</v>
      </c>
      <c r="I2">
        <f>AY2</f>
        <v>-1.8291440000000001</v>
      </c>
      <c r="J2">
        <f>AY3</f>
        <v>-0.43134359999999999</v>
      </c>
      <c r="K2">
        <f>AY4</f>
        <v>-0.7755145</v>
      </c>
      <c r="L2">
        <f>AY5</f>
        <v>0.26799820000000002</v>
      </c>
      <c r="M2">
        <f>AY6</f>
        <v>-5.9218999999999999E-3</v>
      </c>
      <c r="N2">
        <f>AZ7</f>
        <v>0.61785920000000005</v>
      </c>
      <c r="O2">
        <f>AZ2</f>
        <v>-1.1405730000000001</v>
      </c>
      <c r="P2">
        <f>AZ3</f>
        <v>-0.3141214</v>
      </c>
      <c r="Q2">
        <f>AZ4</f>
        <v>-9.8883700000000005E-2</v>
      </c>
      <c r="R2">
        <f>AZ5</f>
        <v>0.86079229999999995</v>
      </c>
      <c r="S2">
        <f>AZ6</f>
        <v>-4.1951000000000002E-3</v>
      </c>
      <c r="T2">
        <f t="shared" ref="T2:AK2" si="0">B2*$A$1</f>
        <v>1</v>
      </c>
      <c r="U2">
        <f t="shared" si="0"/>
        <v>-2.5180537127631575</v>
      </c>
      <c r="V2">
        <f t="shared" si="0"/>
        <v>-0.63208768481059707</v>
      </c>
      <c r="W2">
        <f t="shared" si="0"/>
        <v>-0.74141151340512756</v>
      </c>
      <c r="X2">
        <f t="shared" si="0"/>
        <v>0.95711352912606873</v>
      </c>
      <c r="Y2">
        <f t="shared" si="0"/>
        <v>-8.5783116675213593E-3</v>
      </c>
      <c r="Z2">
        <f t="shared" si="0"/>
        <v>0.95222108489145385</v>
      </c>
      <c r="AA2">
        <f t="shared" si="0"/>
        <v>-3.1019012190919621</v>
      </c>
      <c r="AB2">
        <f t="shared" si="0"/>
        <v>-0.73148163222114593</v>
      </c>
      <c r="AC2">
        <f t="shared" si="0"/>
        <v>-1.3151339495269336</v>
      </c>
      <c r="AD2">
        <f t="shared" si="0"/>
        <v>0.45447703586729726</v>
      </c>
      <c r="AE2">
        <f t="shared" si="0"/>
        <v>-1.0042483713332953E-2</v>
      </c>
      <c r="AF2">
        <f t="shared" si="0"/>
        <v>1.0477787455264236</v>
      </c>
      <c r="AG2">
        <f t="shared" si="0"/>
        <v>-1.9342079022555778</v>
      </c>
      <c r="AH2">
        <f t="shared" si="0"/>
        <v>-0.53269373740004822</v>
      </c>
      <c r="AI2">
        <f t="shared" si="0"/>
        <v>-0.16768907728332152</v>
      </c>
      <c r="AJ2">
        <f t="shared" si="0"/>
        <v>1.4597498528027175</v>
      </c>
      <c r="AK2">
        <f t="shared" si="0"/>
        <v>-7.1141396217097672E-3</v>
      </c>
      <c r="AL2" s="7">
        <f t="shared" ref="AL2:AL17" si="1">AF2-Z2</f>
        <v>9.5557660634969732E-2</v>
      </c>
      <c r="AM2" s="7">
        <f t="shared" ref="AM2:AM17" si="2">AG2-AA2</f>
        <v>1.1676933168363843</v>
      </c>
      <c r="AN2" s="7">
        <f t="shared" ref="AN2:AN17" si="3">AH2-AB2</f>
        <v>0.19878789482109771</v>
      </c>
      <c r="AO2" s="7">
        <f t="shared" ref="AO2:AO17" si="4">AI2-AC2</f>
        <v>1.1474448722436121</v>
      </c>
      <c r="AP2" s="7">
        <f t="shared" ref="AP2:AP17" si="5">AJ2-AD2</f>
        <v>1.0052728169354204</v>
      </c>
      <c r="AQ2" s="7">
        <f t="shared" ref="AQ2:AQ17" si="6">AK2-AE2</f>
        <v>2.9283440916231859E-3</v>
      </c>
      <c r="AR2" s="7"/>
      <c r="AV2">
        <v>0</v>
      </c>
      <c r="AW2" t="s">
        <v>127</v>
      </c>
      <c r="AX2">
        <v>-1.484858</v>
      </c>
      <c r="AY2">
        <v>-1.8291440000000001</v>
      </c>
      <c r="AZ2">
        <v>-1.1405730000000001</v>
      </c>
      <c r="BA2">
        <v>0.20931060000000001</v>
      </c>
    </row>
    <row r="3" spans="1:53" x14ac:dyDescent="0.25">
      <c r="A3">
        <v>1</v>
      </c>
      <c r="B3">
        <f>AX13</f>
        <v>2.3358400000000001E-2</v>
      </c>
      <c r="C3">
        <f>AX8</f>
        <v>-0.67593809999999999</v>
      </c>
      <c r="D3">
        <f>AX9</f>
        <v>-0.24012349999999999</v>
      </c>
      <c r="E3">
        <f>AX10</f>
        <v>0.73336420000000002</v>
      </c>
      <c r="F3">
        <f>AX11</f>
        <v>0.1186497</v>
      </c>
      <c r="G3">
        <f>AX12</f>
        <v>-3.5710000000000001E-4</v>
      </c>
      <c r="H3">
        <f>AY13</f>
        <v>-5.5655299999999998E-2</v>
      </c>
      <c r="I3">
        <f>AY8</f>
        <v>-1.4139390000000001</v>
      </c>
      <c r="J3">
        <f>AY9</f>
        <v>-0.40879189999999999</v>
      </c>
      <c r="K3">
        <f>AY10</f>
        <v>-5.73105E-2</v>
      </c>
      <c r="L3">
        <f>AY11</f>
        <v>-0.58000130000000005</v>
      </c>
      <c r="M3">
        <f>AY12</f>
        <v>-2.5820000000000001E-3</v>
      </c>
      <c r="N3">
        <f>AZ13</f>
        <v>0.102372</v>
      </c>
      <c r="O3">
        <f>AZ8</f>
        <v>6.2062600000000002E-2</v>
      </c>
      <c r="P3">
        <f>AZ9</f>
        <v>-7.1455000000000005E-2</v>
      </c>
      <c r="Q3">
        <f>AZ10</f>
        <v>1.5240389999999999</v>
      </c>
      <c r="R3">
        <f>AZ11</f>
        <v>0.81730060000000004</v>
      </c>
      <c r="S3">
        <f>AZ12</f>
        <v>1.8679E-3</v>
      </c>
      <c r="T3">
        <f t="shared" ref="T3:T17" si="7">B3*$A$1</f>
        <v>3.9611670506005919E-2</v>
      </c>
      <c r="U3">
        <f t="shared" ref="U3:U17" si="8">C3*$A$1</f>
        <v>-1.1462701768809369</v>
      </c>
      <c r="V3">
        <f t="shared" ref="V3:V17" si="9">D3*$A$1</f>
        <v>-0.40720652796205697</v>
      </c>
      <c r="W3">
        <f t="shared" ref="W3:W17" si="10">E3*$A$1</f>
        <v>1.2436545761396596</v>
      </c>
      <c r="X3">
        <f t="shared" ref="X3:X17" si="11">F3*$A$1</f>
        <v>0.2012086796200275</v>
      </c>
      <c r="Y3">
        <f t="shared" ref="Y3:Y17" si="12">G3*$A$1</f>
        <v>-6.0557775950813037E-4</v>
      </c>
      <c r="Z3">
        <f t="shared" ref="Z3:Z17" si="13">H3*$A$1</f>
        <v>-9.4381439033191961E-2</v>
      </c>
      <c r="AA3">
        <f t="shared" ref="AA3:AA17" si="14">I3*$A$1</f>
        <v>-2.3977877672953416</v>
      </c>
      <c r="AB3">
        <f t="shared" ref="AB3:AB17" si="15">J3*$A$1</f>
        <v>-0.69323798069748443</v>
      </c>
      <c r="AC3">
        <f t="shared" ref="AC3:AC17" si="16">K3*$A$1</f>
        <v>-9.7188362325092995E-2</v>
      </c>
      <c r="AD3">
        <f t="shared" ref="AD3:AD17" si="17">L3*$A$1</f>
        <v>-0.98357851516606842</v>
      </c>
      <c r="AE3">
        <f t="shared" ref="AE3:AE17" si="18">M3*$A$1</f>
        <v>-4.3786104033883867E-3</v>
      </c>
      <c r="AF3">
        <f t="shared" ref="AF3:AF17" si="19">N3*$A$1</f>
        <v>0.17360461046308129</v>
      </c>
      <c r="AG3">
        <f t="shared" ref="AG3:AG17" si="20">O3*$A$1</f>
        <v>0.10524707436922233</v>
      </c>
      <c r="AH3">
        <f t="shared" ref="AH3:AH17" si="21">P3*$A$1</f>
        <v>-0.12117490564450703</v>
      </c>
      <c r="AI3">
        <f t="shared" ref="AI3:AI17" si="22">Q3*$A$1</f>
        <v>2.5844976841865348</v>
      </c>
      <c r="AJ3">
        <f t="shared" ref="AJ3:AJ17" si="23">R3*$A$1</f>
        <v>1.3859957048240008</v>
      </c>
      <c r="AK3">
        <f t="shared" ref="AK3:AK17" si="24">S3*$A$1</f>
        <v>3.1676244664946424E-3</v>
      </c>
      <c r="AL3" s="7">
        <f t="shared" si="1"/>
        <v>0.26798604949627325</v>
      </c>
      <c r="AM3" s="7">
        <f t="shared" si="2"/>
        <v>2.5030348416645638</v>
      </c>
      <c r="AN3" s="7">
        <f t="shared" si="3"/>
        <v>0.57206307505297738</v>
      </c>
      <c r="AO3" s="7">
        <f t="shared" si="4"/>
        <v>2.6816860465116279</v>
      </c>
      <c r="AP3" s="7">
        <f t="shared" si="5"/>
        <v>2.3695742199900693</v>
      </c>
      <c r="AQ3" s="7">
        <f t="shared" si="6"/>
        <v>7.5462348698830291E-3</v>
      </c>
      <c r="AR3" s="7"/>
      <c r="AV3">
        <v>0</v>
      </c>
      <c r="AW3" t="s">
        <v>105</v>
      </c>
      <c r="AX3">
        <v>-0.37273250000000002</v>
      </c>
      <c r="AY3">
        <v>-0.43134359999999999</v>
      </c>
      <c r="AZ3">
        <v>-0.3141214</v>
      </c>
      <c r="BA3">
        <v>3.5632999999999998E-2</v>
      </c>
    </row>
    <row r="4" spans="1:53" x14ac:dyDescent="0.25">
      <c r="A4">
        <v>2</v>
      </c>
      <c r="B4">
        <f>AX19</f>
        <v>6.2706700000000004E-2</v>
      </c>
      <c r="C4">
        <f>AX14</f>
        <v>-0.7157481</v>
      </c>
      <c r="D4">
        <f>AX15</f>
        <v>-0.29519099999999998</v>
      </c>
      <c r="E4">
        <f>AX16</f>
        <v>9.6075099999999997E-2</v>
      </c>
      <c r="F4">
        <f>AX17</f>
        <v>0.1168295</v>
      </c>
      <c r="G4">
        <f>AX18</f>
        <v>-1.3952000000000001E-3</v>
      </c>
      <c r="H4">
        <f>AY19</f>
        <v>-1.87253E-2</v>
      </c>
      <c r="I4">
        <f>AY14</f>
        <v>-1.7307269999999999</v>
      </c>
      <c r="J4">
        <f>AY15</f>
        <v>-0.50147070000000005</v>
      </c>
      <c r="K4">
        <f>AY16</f>
        <v>-0.38176019999999999</v>
      </c>
      <c r="L4">
        <f>AY17</f>
        <v>-0.36383660000000001</v>
      </c>
      <c r="M4">
        <f>AY18</f>
        <v>-3.058E-3</v>
      </c>
      <c r="N4">
        <f>AZ19</f>
        <v>0.14413870000000001</v>
      </c>
      <c r="O4">
        <f>AZ14</f>
        <v>0.29923070000000002</v>
      </c>
      <c r="P4">
        <f>AZ15</f>
        <v>-8.8911400000000002E-2</v>
      </c>
      <c r="Q4">
        <f>AZ16</f>
        <v>0.57391049999999999</v>
      </c>
      <c r="R4">
        <f>AZ17</f>
        <v>0.59749569999999996</v>
      </c>
      <c r="S4">
        <f>AZ18</f>
        <v>2.676E-4</v>
      </c>
      <c r="T4">
        <f t="shared" si="7"/>
        <v>0.1063393528203542</v>
      </c>
      <c r="U4">
        <f t="shared" si="8"/>
        <v>-1.2137808198549462</v>
      </c>
      <c r="V4">
        <f t="shared" si="9"/>
        <v>-0.50059116327909414</v>
      </c>
      <c r="W4">
        <f t="shared" si="10"/>
        <v>0.16292619379030965</v>
      </c>
      <c r="X4">
        <f t="shared" si="11"/>
        <v>0.19812194582597345</v>
      </c>
      <c r="Y4">
        <f t="shared" si="12"/>
        <v>-2.3660097733568847E-3</v>
      </c>
      <c r="Z4">
        <f t="shared" si="13"/>
        <v>-3.1754761187671787E-2</v>
      </c>
      <c r="AA4">
        <f t="shared" si="14"/>
        <v>-2.9350035815744273</v>
      </c>
      <c r="AB4">
        <f t="shared" si="15"/>
        <v>-0.85040465686075006</v>
      </c>
      <c r="AC4">
        <f t="shared" si="16"/>
        <v>-0.64739705008506232</v>
      </c>
      <c r="AD4">
        <f t="shared" si="17"/>
        <v>-0.61700182877360921</v>
      </c>
      <c r="AE4">
        <f t="shared" si="18"/>
        <v>-5.1858213065692042E-3</v>
      </c>
      <c r="AF4">
        <f t="shared" si="19"/>
        <v>0.24443346682838019</v>
      </c>
      <c r="AG4">
        <f t="shared" si="20"/>
        <v>0.50744177228241261</v>
      </c>
      <c r="AH4">
        <f t="shared" si="21"/>
        <v>-0.15077783927956087</v>
      </c>
      <c r="AI4">
        <f t="shared" si="22"/>
        <v>0.97324960724780418</v>
      </c>
      <c r="AJ4">
        <f t="shared" si="23"/>
        <v>1.0132458900076786</v>
      </c>
      <c r="AK4">
        <f t="shared" si="24"/>
        <v>4.5380175985543458E-4</v>
      </c>
      <c r="AL4" s="7">
        <f t="shared" si="1"/>
        <v>0.27618822801605197</v>
      </c>
      <c r="AM4" s="7">
        <f t="shared" si="2"/>
        <v>3.44244535385684</v>
      </c>
      <c r="AN4" s="7">
        <f t="shared" si="3"/>
        <v>0.69962681758118916</v>
      </c>
      <c r="AO4" s="7">
        <f t="shared" si="4"/>
        <v>1.6206466573328666</v>
      </c>
      <c r="AP4" s="7">
        <f t="shared" si="5"/>
        <v>1.6302477187812878</v>
      </c>
      <c r="AQ4" s="7">
        <f t="shared" si="6"/>
        <v>5.6396230664246391E-3</v>
      </c>
      <c r="AR4" s="7"/>
      <c r="AV4">
        <v>0</v>
      </c>
      <c r="AW4" t="s">
        <v>106</v>
      </c>
      <c r="AX4">
        <v>-0.43719910000000001</v>
      </c>
      <c r="AY4">
        <v>-0.7755145</v>
      </c>
      <c r="AZ4">
        <v>-9.8883700000000005E-2</v>
      </c>
      <c r="BA4">
        <v>0.20568110000000001</v>
      </c>
    </row>
    <row r="5" spans="1:53" x14ac:dyDescent="0.25">
      <c r="A5">
        <v>3</v>
      </c>
      <c r="B5">
        <f>AX25</f>
        <v>2.62026E-2</v>
      </c>
      <c r="C5">
        <f>AX20</f>
        <v>-0.48685420000000001</v>
      </c>
      <c r="D5">
        <f>AX21</f>
        <v>-0.13488620000000001</v>
      </c>
      <c r="E5">
        <f>AX22</f>
        <v>0.1458334</v>
      </c>
      <c r="F5">
        <f>AX23</f>
        <v>0.14774680000000001</v>
      </c>
      <c r="G5">
        <f>AX24</f>
        <v>-6.3619999999999996E-4</v>
      </c>
      <c r="H5">
        <f>AY25</f>
        <v>-1.6707400000000001E-2</v>
      </c>
      <c r="I5">
        <f>AY20</f>
        <v>-1.0829260000000001</v>
      </c>
      <c r="J5">
        <f>AY21</f>
        <v>-0.30020629999999998</v>
      </c>
      <c r="K5">
        <f>AY22</f>
        <v>-0.28787279999999998</v>
      </c>
      <c r="L5">
        <f>AY23</f>
        <v>-0.1502124</v>
      </c>
      <c r="M5">
        <f>AY24</f>
        <v>-1.6031999999999999E-3</v>
      </c>
      <c r="N5">
        <f>AZ25</f>
        <v>6.9112599999999996E-2</v>
      </c>
      <c r="O5">
        <f>AZ20</f>
        <v>0.1092173</v>
      </c>
      <c r="P5">
        <f>AZ21</f>
        <v>3.04339E-2</v>
      </c>
      <c r="Q5">
        <f>AZ22</f>
        <v>0.57953960000000004</v>
      </c>
      <c r="R5">
        <f>AZ23</f>
        <v>0.44570599999999999</v>
      </c>
      <c r="S5">
        <f>AZ24</f>
        <v>3.3090000000000002E-4</v>
      </c>
      <c r="T5">
        <f t="shared" si="7"/>
        <v>4.4434925234633819E-2</v>
      </c>
      <c r="U5">
        <f t="shared" si="8"/>
        <v>-0.82561768592305584</v>
      </c>
      <c r="V5">
        <f t="shared" si="9"/>
        <v>-0.22874288094249673</v>
      </c>
      <c r="W5">
        <f t="shared" si="10"/>
        <v>0.24730737505867539</v>
      </c>
      <c r="X5">
        <f t="shared" si="11"/>
        <v>0.2505521593909153</v>
      </c>
      <c r="Y5">
        <f t="shared" si="12"/>
        <v>-1.0788814634530176E-3</v>
      </c>
      <c r="Z5">
        <f t="shared" si="13"/>
        <v>-2.8332763537401676E-2</v>
      </c>
      <c r="AA5">
        <f t="shared" si="14"/>
        <v>-1.8364488960882153</v>
      </c>
      <c r="AB5">
        <f t="shared" si="15"/>
        <v>-0.5090962154696882</v>
      </c>
      <c r="AC5">
        <f t="shared" si="16"/>
        <v>-0.48818080438905659</v>
      </c>
      <c r="AD5">
        <f t="shared" si="17"/>
        <v>-0.25473337620369391</v>
      </c>
      <c r="AE5">
        <f t="shared" si="18"/>
        <v>-2.7187405881922001E-3</v>
      </c>
      <c r="AF5">
        <f t="shared" si="19"/>
        <v>0.11720261400666931</v>
      </c>
      <c r="AG5">
        <f t="shared" si="20"/>
        <v>0.18521301549573602</v>
      </c>
      <c r="AH5">
        <f t="shared" si="21"/>
        <v>5.1610453584694738E-2</v>
      </c>
      <c r="AI5">
        <f t="shared" si="22"/>
        <v>0.98279555450640754</v>
      </c>
      <c r="AJ5">
        <f t="shared" si="23"/>
        <v>0.75583769498552444</v>
      </c>
      <c r="AK5">
        <f t="shared" si="24"/>
        <v>5.6114724340868211E-4</v>
      </c>
      <c r="AL5" s="7">
        <f t="shared" si="1"/>
        <v>0.14553537754407098</v>
      </c>
      <c r="AM5" s="7">
        <f t="shared" si="2"/>
        <v>2.0216619115839514</v>
      </c>
      <c r="AN5" s="7">
        <f t="shared" si="3"/>
        <v>0.56070666905438293</v>
      </c>
      <c r="AO5" s="7">
        <f t="shared" si="4"/>
        <v>1.4709763588954641</v>
      </c>
      <c r="AP5" s="7">
        <f t="shared" si="5"/>
        <v>1.0105710711892184</v>
      </c>
      <c r="AQ5" s="7">
        <f t="shared" si="6"/>
        <v>3.2798878316008823E-3</v>
      </c>
      <c r="AR5" s="7"/>
      <c r="AV5">
        <v>0</v>
      </c>
      <c r="AW5" t="s">
        <v>107</v>
      </c>
      <c r="AX5">
        <v>0.56439530000000004</v>
      </c>
      <c r="AY5">
        <v>0.26799820000000002</v>
      </c>
      <c r="AZ5">
        <v>0.86079229999999995</v>
      </c>
      <c r="BA5">
        <v>0.18019660000000001</v>
      </c>
    </row>
    <row r="6" spans="1:53" x14ac:dyDescent="0.25">
      <c r="A6">
        <v>4</v>
      </c>
      <c r="B6">
        <f>AX31</f>
        <v>1.9543399999999999E-2</v>
      </c>
      <c r="C6">
        <f>AX26</f>
        <v>-0.32899869999999998</v>
      </c>
      <c r="D6">
        <f>AX27</f>
        <v>-8.5786200000000007E-2</v>
      </c>
      <c r="E6">
        <f>AX28</f>
        <v>0.17140820000000001</v>
      </c>
      <c r="F6">
        <f>AX29</f>
        <v>2.3734600000000002E-2</v>
      </c>
      <c r="G6">
        <f>AX30</f>
        <v>-3.4459999999999997E-4</v>
      </c>
      <c r="H6">
        <f>AY31</f>
        <v>-2.25997E-2</v>
      </c>
      <c r="I6">
        <f>AY26</f>
        <v>-0.86934809999999996</v>
      </c>
      <c r="J6">
        <f>AY27</f>
        <v>-0.23800099999999999</v>
      </c>
      <c r="K6">
        <f>AY28</f>
        <v>-5.21731E-2</v>
      </c>
      <c r="L6">
        <f>AY29</f>
        <v>-0.20944940000000001</v>
      </c>
      <c r="M6">
        <f>AY30</f>
        <v>-1.3450999999999999E-3</v>
      </c>
      <c r="N6">
        <f>AZ31</f>
        <v>6.1686499999999998E-2</v>
      </c>
      <c r="O6">
        <f>AZ26</f>
        <v>0.2113507</v>
      </c>
      <c r="P6">
        <f>AZ27</f>
        <v>6.6428600000000004E-2</v>
      </c>
      <c r="Q6">
        <f>AZ28</f>
        <v>0.3949896</v>
      </c>
      <c r="R6">
        <f>AZ29</f>
        <v>0.2569186</v>
      </c>
      <c r="S6">
        <f>AZ30</f>
        <v>6.5589999999999995E-4</v>
      </c>
      <c r="T6">
        <f t="shared" si="7"/>
        <v>3.3142112531983181E-2</v>
      </c>
      <c r="U6">
        <f t="shared" si="8"/>
        <v>-0.55792297851326667</v>
      </c>
      <c r="V6">
        <f t="shared" si="9"/>
        <v>-0.14547805878666026</v>
      </c>
      <c r="W6">
        <f t="shared" si="10"/>
        <v>0.29067766372814763</v>
      </c>
      <c r="X6">
        <f t="shared" si="11"/>
        <v>4.0249638450914796E-2</v>
      </c>
      <c r="Y6">
        <f t="shared" si="12"/>
        <v>-5.8437999419350801E-4</v>
      </c>
      <c r="Z6">
        <f t="shared" si="13"/>
        <v>-3.8325050942469602E-2</v>
      </c>
      <c r="AA6">
        <f t="shared" si="14"/>
        <v>-1.4742589600410252</v>
      </c>
      <c r="AB6">
        <f t="shared" si="15"/>
        <v>-0.40360714741163412</v>
      </c>
      <c r="AC6">
        <f t="shared" si="16"/>
        <v>-8.847625036290574E-2</v>
      </c>
      <c r="AD6">
        <f t="shared" si="17"/>
        <v>-0.35518873811907647</v>
      </c>
      <c r="AE6">
        <f t="shared" si="18"/>
        <v>-2.2810491299758784E-3</v>
      </c>
      <c r="AF6">
        <f t="shared" si="19"/>
        <v>0.10460927600643596</v>
      </c>
      <c r="AG6">
        <f t="shared" si="20"/>
        <v>0.3584130030144918</v>
      </c>
      <c r="AH6">
        <f t="shared" si="21"/>
        <v>0.11265102983831363</v>
      </c>
      <c r="AI6">
        <f t="shared" si="22"/>
        <v>0.66983174740132345</v>
      </c>
      <c r="AJ6">
        <f t="shared" si="23"/>
        <v>0.43568801502090604</v>
      </c>
      <c r="AK6">
        <f t="shared" si="24"/>
        <v>1.1122891415888622E-3</v>
      </c>
      <c r="AL6" s="7">
        <f t="shared" si="1"/>
        <v>0.14293432694890557</v>
      </c>
      <c r="AM6" s="7">
        <f t="shared" si="2"/>
        <v>1.8326719630555171</v>
      </c>
      <c r="AN6" s="7">
        <f t="shared" si="3"/>
        <v>0.51625817724994771</v>
      </c>
      <c r="AO6" s="7">
        <f t="shared" si="4"/>
        <v>0.75830799776422919</v>
      </c>
      <c r="AP6" s="7">
        <f t="shared" si="5"/>
        <v>0.79087675313998251</v>
      </c>
      <c r="AQ6" s="7">
        <f t="shared" si="6"/>
        <v>3.3933382715647404E-3</v>
      </c>
      <c r="AR6" s="7"/>
      <c r="AV6">
        <v>0</v>
      </c>
      <c r="AW6" t="s">
        <v>108</v>
      </c>
      <c r="AX6">
        <v>-5.0584999999999996E-3</v>
      </c>
      <c r="AY6">
        <v>-5.9218999999999999E-3</v>
      </c>
      <c r="AZ6">
        <v>-4.1951000000000002E-3</v>
      </c>
      <c r="BA6">
        <v>5.2490000000000002E-4</v>
      </c>
    </row>
    <row r="7" spans="1:53" x14ac:dyDescent="0.25">
      <c r="A7">
        <v>5</v>
      </c>
      <c r="B7">
        <f>AX37</f>
        <v>1.091E-2</v>
      </c>
      <c r="C7">
        <f>AX32</f>
        <v>-0.2189951</v>
      </c>
      <c r="D7">
        <f>AX33</f>
        <v>-5.4538200000000002E-2</v>
      </c>
      <c r="E7">
        <f>AX34</f>
        <v>4.8711200000000003E-2</v>
      </c>
      <c r="F7">
        <f>AX35</f>
        <v>3.8155599999999998E-2</v>
      </c>
      <c r="G7">
        <f>AX36</f>
        <v>-2.7149999999999999E-4</v>
      </c>
      <c r="H7">
        <f>AY37</f>
        <v>-2.09196E-2</v>
      </c>
      <c r="I7">
        <f>AY32</f>
        <v>-0.66592200000000001</v>
      </c>
      <c r="J7">
        <f>AY33</f>
        <v>-0.17351649999999999</v>
      </c>
      <c r="K7">
        <f>AY34</f>
        <v>-0.1029238</v>
      </c>
      <c r="L7">
        <f>AY35</f>
        <v>-9.0075600000000006E-2</v>
      </c>
      <c r="M7">
        <f>AY36</f>
        <v>-9.2100000000000005E-4</v>
      </c>
      <c r="N7">
        <f>AZ37</f>
        <v>4.2739699999999999E-2</v>
      </c>
      <c r="O7">
        <f>AZ32</f>
        <v>0.22793189999999999</v>
      </c>
      <c r="P7">
        <f>AZ33</f>
        <v>6.44401E-2</v>
      </c>
      <c r="Q7">
        <f>AZ34</f>
        <v>0.2003461</v>
      </c>
      <c r="R7">
        <f>AZ35</f>
        <v>0.1663868</v>
      </c>
      <c r="S7">
        <f>AZ36</f>
        <v>3.7800000000000003E-4</v>
      </c>
      <c r="T7">
        <f t="shared" si="7"/>
        <v>1.8501409566602359E-2</v>
      </c>
      <c r="U7">
        <f t="shared" si="8"/>
        <v>-0.37137653878817967</v>
      </c>
      <c r="V7">
        <f t="shared" si="9"/>
        <v>-9.2487037142554795E-2</v>
      </c>
      <c r="W7">
        <f t="shared" si="10"/>
        <v>8.2605486863490465E-2</v>
      </c>
      <c r="X7">
        <f t="shared" si="11"/>
        <v>6.4705076339088258E-2</v>
      </c>
      <c r="Y7">
        <f t="shared" si="12"/>
        <v>-4.6041546263359673E-4</v>
      </c>
      <c r="Z7">
        <f t="shared" si="13"/>
        <v>-3.5475901702061843E-2</v>
      </c>
      <c r="AA7">
        <f t="shared" si="14"/>
        <v>-1.1292846619075139</v>
      </c>
      <c r="AB7">
        <f t="shared" si="15"/>
        <v>-0.29425296361717307</v>
      </c>
      <c r="AC7">
        <f t="shared" si="16"/>
        <v>-0.17454036461512995</v>
      </c>
      <c r="AD7">
        <f t="shared" si="17"/>
        <v>-0.15275211434990354</v>
      </c>
      <c r="AE7">
        <f t="shared" si="18"/>
        <v>-1.5618513483813725E-3</v>
      </c>
      <c r="AF7">
        <f t="shared" si="19"/>
        <v>7.2478890417389086E-2</v>
      </c>
      <c r="AG7">
        <f t="shared" si="20"/>
        <v>0.38653175391327704</v>
      </c>
      <c r="AH7">
        <f t="shared" si="21"/>
        <v>0.10927888933206349</v>
      </c>
      <c r="AI7">
        <f t="shared" si="22"/>
        <v>0.33975116875998834</v>
      </c>
      <c r="AJ7">
        <f t="shared" si="23"/>
        <v>0.28216226702808006</v>
      </c>
      <c r="AK7">
        <f t="shared" si="24"/>
        <v>6.4102042311417896E-4</v>
      </c>
      <c r="AL7" s="7">
        <f t="shared" si="1"/>
        <v>0.10795479211945093</v>
      </c>
      <c r="AM7" s="7">
        <f t="shared" si="2"/>
        <v>1.515816415820791</v>
      </c>
      <c r="AN7" s="7">
        <f t="shared" si="3"/>
        <v>0.40353185294923655</v>
      </c>
      <c r="AO7" s="7">
        <f t="shared" si="4"/>
        <v>0.51429153337511835</v>
      </c>
      <c r="AP7" s="7">
        <f t="shared" si="5"/>
        <v>0.43491438137798361</v>
      </c>
      <c r="AQ7" s="7">
        <f t="shared" si="6"/>
        <v>2.2028717714955514E-3</v>
      </c>
      <c r="AR7" s="7"/>
      <c r="AV7">
        <v>0</v>
      </c>
      <c r="AW7" t="s">
        <v>109</v>
      </c>
      <c r="AX7">
        <v>0.58968480000000001</v>
      </c>
      <c r="AY7">
        <v>0.56151030000000002</v>
      </c>
      <c r="AZ7">
        <v>0.61785920000000005</v>
      </c>
      <c r="BA7">
        <v>1.71288E-2</v>
      </c>
    </row>
    <row r="8" spans="1:53" x14ac:dyDescent="0.25">
      <c r="A8">
        <v>6</v>
      </c>
      <c r="B8">
        <f>AX43</f>
        <v>6.9654000000000001E-3</v>
      </c>
      <c r="C8">
        <f>AX38</f>
        <v>-0.14527470000000001</v>
      </c>
      <c r="D8">
        <f>AX39</f>
        <v>-3.4396200000000002E-2</v>
      </c>
      <c r="E8">
        <f>AX40</f>
        <v>5.3756400000000003E-2</v>
      </c>
      <c r="F8">
        <f>AX41</f>
        <v>2.4284900000000002E-2</v>
      </c>
      <c r="G8">
        <f>AX42</f>
        <v>-1.7210000000000001E-4</v>
      </c>
      <c r="H8">
        <f>AY43</f>
        <v>-2.1111999999999999E-2</v>
      </c>
      <c r="I8">
        <f>AY38</f>
        <v>-0.52039809999999997</v>
      </c>
      <c r="J8">
        <f>AY39</f>
        <v>-0.14052600000000001</v>
      </c>
      <c r="K8">
        <f>AY40</f>
        <v>-8.5524299999999998E-2</v>
      </c>
      <c r="L8">
        <f>AY41</f>
        <v>-7.3686100000000004E-2</v>
      </c>
      <c r="M8">
        <f>AY42</f>
        <v>-7.3559999999999999E-4</v>
      </c>
      <c r="N8">
        <f>AZ43</f>
        <v>3.5042799999999999E-2</v>
      </c>
      <c r="O8">
        <f>AZ38</f>
        <v>0.22984869999999999</v>
      </c>
      <c r="P8">
        <f>AZ39</f>
        <v>7.1733500000000006E-2</v>
      </c>
      <c r="Q8">
        <f>AZ40</f>
        <v>0.19303709999999999</v>
      </c>
      <c r="R8">
        <f>AZ41</f>
        <v>0.122256</v>
      </c>
      <c r="S8">
        <f>AZ42</f>
        <v>3.9140000000000003E-4</v>
      </c>
      <c r="T8">
        <f t="shared" si="7"/>
        <v>1.1812073161797623E-2</v>
      </c>
      <c r="U8">
        <f t="shared" si="8"/>
        <v>-0.24635991974017304</v>
      </c>
      <c r="V8">
        <f t="shared" si="9"/>
        <v>-5.8329806025184977E-2</v>
      </c>
      <c r="W8">
        <f t="shared" si="10"/>
        <v>9.1161244108717066E-2</v>
      </c>
      <c r="X8">
        <f t="shared" si="11"/>
        <v>4.1182848871125728E-2</v>
      </c>
      <c r="Y8">
        <f t="shared" si="12"/>
        <v>-2.9185083285172012E-4</v>
      </c>
      <c r="Z8">
        <f t="shared" si="13"/>
        <v>-3.5802177705784512E-2</v>
      </c>
      <c r="AA8">
        <f t="shared" si="14"/>
        <v>-0.88250214351802847</v>
      </c>
      <c r="AB8">
        <f t="shared" si="15"/>
        <v>-0.23830697348820931</v>
      </c>
      <c r="AC8">
        <f t="shared" si="16"/>
        <v>-0.1450339232077883</v>
      </c>
      <c r="AD8">
        <f t="shared" si="17"/>
        <v>-0.12495845237998333</v>
      </c>
      <c r="AE8">
        <f t="shared" si="18"/>
        <v>-1.2474460932348941E-3</v>
      </c>
      <c r="AF8">
        <f t="shared" si="19"/>
        <v>5.9426324029379758E-2</v>
      </c>
      <c r="AG8">
        <f t="shared" si="20"/>
        <v>0.38978230403768244</v>
      </c>
      <c r="AH8">
        <f t="shared" si="21"/>
        <v>0.12164719185571682</v>
      </c>
      <c r="AI8">
        <f t="shared" si="22"/>
        <v>0.32735641142522237</v>
      </c>
      <c r="AJ8">
        <f t="shared" si="23"/>
        <v>0.2073243197043573</v>
      </c>
      <c r="AK8">
        <f t="shared" si="24"/>
        <v>6.6374442753145411E-4</v>
      </c>
      <c r="AL8" s="7">
        <f t="shared" si="1"/>
        <v>9.522850173516427E-2</v>
      </c>
      <c r="AM8" s="7">
        <f t="shared" si="2"/>
        <v>1.2722844475557109</v>
      </c>
      <c r="AN8" s="7">
        <f t="shared" si="3"/>
        <v>0.3599541653439261</v>
      </c>
      <c r="AO8" s="7">
        <f t="shared" si="4"/>
        <v>0.47239033463301067</v>
      </c>
      <c r="AP8" s="7">
        <f t="shared" si="5"/>
        <v>0.33228277208434065</v>
      </c>
      <c r="AQ8" s="7">
        <f t="shared" si="6"/>
        <v>1.9111905207663481E-3</v>
      </c>
      <c r="AR8" s="7"/>
      <c r="AV8">
        <v>1</v>
      </c>
      <c r="AW8" t="s">
        <v>127</v>
      </c>
      <c r="AX8">
        <v>-0.67593809999999999</v>
      </c>
      <c r="AY8">
        <v>-1.4139390000000001</v>
      </c>
      <c r="AZ8">
        <v>6.2062600000000002E-2</v>
      </c>
      <c r="BA8">
        <v>0.44867259999999998</v>
      </c>
    </row>
    <row r="9" spans="1:53" x14ac:dyDescent="0.25">
      <c r="A9">
        <v>7</v>
      </c>
      <c r="B9">
        <f>AX49</f>
        <v>4.4228000000000002E-3</v>
      </c>
      <c r="C9">
        <f>AX44</f>
        <v>-9.0339900000000001E-2</v>
      </c>
      <c r="D9">
        <f>AX45</f>
        <v>-2.2912100000000001E-2</v>
      </c>
      <c r="E9">
        <f>AX46</f>
        <v>3.7013999999999998E-2</v>
      </c>
      <c r="F9">
        <f>AX47</f>
        <v>9.5052999999999995E-3</v>
      </c>
      <c r="G9">
        <f>AX48</f>
        <v>-9.0299999999999999E-5</v>
      </c>
      <c r="H9">
        <f>AY49</f>
        <v>-1.9327400000000002E-2</v>
      </c>
      <c r="I9">
        <f>AY44</f>
        <v>-0.41223789999999999</v>
      </c>
      <c r="J9">
        <f>AY45</f>
        <v>-0.1154221</v>
      </c>
      <c r="K9">
        <f>AY46</f>
        <v>-5.9087099999999997E-2</v>
      </c>
      <c r="L9">
        <f>AY47</f>
        <v>-7.6930600000000002E-2</v>
      </c>
      <c r="M9">
        <f>AY48</f>
        <v>-5.9800000000000001E-4</v>
      </c>
      <c r="N9">
        <f>AZ49</f>
        <v>2.8173E-2</v>
      </c>
      <c r="O9">
        <f>AZ44</f>
        <v>0.23155819999999999</v>
      </c>
      <c r="P9">
        <f>AZ45</f>
        <v>6.9597999999999993E-2</v>
      </c>
      <c r="Q9">
        <f>AZ46</f>
        <v>0.13311519999999999</v>
      </c>
      <c r="R9">
        <f>AZ47</f>
        <v>9.5941200000000004E-2</v>
      </c>
      <c r="S9">
        <f>AZ48</f>
        <v>4.1740000000000001E-4</v>
      </c>
      <c r="T9">
        <f t="shared" si="7"/>
        <v>7.5002781146809279E-3</v>
      </c>
      <c r="U9">
        <f t="shared" si="8"/>
        <v>-0.15320031989971591</v>
      </c>
      <c r="V9">
        <f t="shared" si="9"/>
        <v>-3.8854825493212647E-2</v>
      </c>
      <c r="W9">
        <f t="shared" si="10"/>
        <v>6.2769126828434441E-2</v>
      </c>
      <c r="X9">
        <f t="shared" si="11"/>
        <v>1.6119289491606362E-2</v>
      </c>
      <c r="Y9">
        <f t="shared" si="12"/>
        <v>-1.5313265663283163E-4</v>
      </c>
      <c r="Z9">
        <f t="shared" si="13"/>
        <v>-3.2775815147346517E-2</v>
      </c>
      <c r="AA9">
        <f t="shared" si="14"/>
        <v>-0.6990817806394195</v>
      </c>
      <c r="AB9">
        <f t="shared" si="15"/>
        <v>-0.19573524703366951</v>
      </c>
      <c r="AC9">
        <f t="shared" si="16"/>
        <v>-0.10020115831372962</v>
      </c>
      <c r="AD9">
        <f t="shared" si="17"/>
        <v>-0.1304605443450467</v>
      </c>
      <c r="AE9">
        <f t="shared" si="18"/>
        <v>-1.0141010926515317E-3</v>
      </c>
      <c r="AF9">
        <f t="shared" si="19"/>
        <v>4.7776371376708364E-2</v>
      </c>
      <c r="AG9">
        <f t="shared" si="20"/>
        <v>0.39268131042211019</v>
      </c>
      <c r="AH9">
        <f t="shared" si="21"/>
        <v>0.11802576562936672</v>
      </c>
      <c r="AI9">
        <f t="shared" si="22"/>
        <v>0.225739581552721</v>
      </c>
      <c r="AJ9">
        <f t="shared" si="23"/>
        <v>0.16269912332825942</v>
      </c>
      <c r="AK9">
        <f t="shared" si="24"/>
        <v>7.0783577938586854E-4</v>
      </c>
      <c r="AL9" s="7">
        <f t="shared" si="1"/>
        <v>8.0552186524054881E-2</v>
      </c>
      <c r="AM9" s="7">
        <f t="shared" si="2"/>
        <v>1.0917630910615297</v>
      </c>
      <c r="AN9" s="7">
        <f t="shared" si="3"/>
        <v>0.31376101266303624</v>
      </c>
      <c r="AO9" s="7">
        <f t="shared" si="4"/>
        <v>0.32594073986645061</v>
      </c>
      <c r="AP9" s="7">
        <f t="shared" si="5"/>
        <v>0.29315966767330615</v>
      </c>
      <c r="AQ9" s="7">
        <f t="shared" si="6"/>
        <v>1.7219368720374003E-3</v>
      </c>
      <c r="AR9" s="7"/>
      <c r="AV9">
        <v>1</v>
      </c>
      <c r="AW9" t="s">
        <v>105</v>
      </c>
      <c r="AX9">
        <v>-0.24012349999999999</v>
      </c>
      <c r="AY9">
        <v>-0.40879189999999999</v>
      </c>
      <c r="AZ9">
        <v>-7.1455000000000005E-2</v>
      </c>
      <c r="BA9">
        <v>0.1025431</v>
      </c>
    </row>
    <row r="10" spans="1:53" x14ac:dyDescent="0.25">
      <c r="A10">
        <v>8</v>
      </c>
      <c r="B10">
        <f>AX55</f>
        <v>2.8869E-3</v>
      </c>
      <c r="C10">
        <f>AX50</f>
        <v>-6.02969E-2</v>
      </c>
      <c r="D10">
        <f>AX51</f>
        <v>-1.49674E-2</v>
      </c>
      <c r="E10">
        <f>AX52</f>
        <v>1.74348E-2</v>
      </c>
      <c r="F10">
        <f>AX53</f>
        <v>1.0544100000000001E-2</v>
      </c>
      <c r="G10">
        <f>AX54</f>
        <v>-7.3800000000000005E-5</v>
      </c>
      <c r="H10">
        <f>AY55</f>
        <v>-1.8663900000000001E-2</v>
      </c>
      <c r="I10">
        <f>AY50</f>
        <v>-0.347414</v>
      </c>
      <c r="J10">
        <f>AY51</f>
        <v>-9.7563700000000003E-2</v>
      </c>
      <c r="K10">
        <f>AY52</f>
        <v>-5.9624299999999998E-2</v>
      </c>
      <c r="L10">
        <f>AY53</f>
        <v>-5.6185800000000001E-2</v>
      </c>
      <c r="M10">
        <f>AY54</f>
        <v>-5.2709999999999996E-4</v>
      </c>
      <c r="N10">
        <f>AZ55</f>
        <v>2.44376E-2</v>
      </c>
      <c r="O10">
        <f>AZ50</f>
        <v>0.2268202</v>
      </c>
      <c r="P10">
        <f>AZ51</f>
        <v>6.7628999999999995E-2</v>
      </c>
      <c r="Q10">
        <f>AZ52</f>
        <v>9.4493900000000006E-2</v>
      </c>
      <c r="R10">
        <f>AZ53</f>
        <v>7.7273900000000006E-2</v>
      </c>
      <c r="S10">
        <f>AZ54</f>
        <v>3.7950000000000001E-4</v>
      </c>
      <c r="T10">
        <f t="shared" si="7"/>
        <v>4.8956662949426535E-3</v>
      </c>
      <c r="U10">
        <f t="shared" si="8"/>
        <v>-0.10225276283194004</v>
      </c>
      <c r="V10">
        <f t="shared" si="9"/>
        <v>-2.5382034605606247E-2</v>
      </c>
      <c r="W10">
        <f t="shared" si="10"/>
        <v>2.9566303896590176E-2</v>
      </c>
      <c r="X10">
        <f t="shared" si="11"/>
        <v>1.7880908580312736E-2</v>
      </c>
      <c r="Y10">
        <f t="shared" si="12"/>
        <v>-1.2515160641753017E-4</v>
      </c>
      <c r="Z10">
        <f t="shared" si="13"/>
        <v>-3.1650637764446363E-2</v>
      </c>
      <c r="AA10">
        <f t="shared" si="14"/>
        <v>-0.5891520351211359</v>
      </c>
      <c r="AB10">
        <f t="shared" si="15"/>
        <v>-0.1654505932660974</v>
      </c>
      <c r="AC10">
        <f t="shared" si="16"/>
        <v>-0.10111215347589084</v>
      </c>
      <c r="AD10">
        <f t="shared" si="17"/>
        <v>-9.5281072193144536E-2</v>
      </c>
      <c r="AE10">
        <f t="shared" si="18"/>
        <v>-8.9386736778699391E-4</v>
      </c>
      <c r="AF10">
        <f t="shared" si="19"/>
        <v>4.1441800772209152E-2</v>
      </c>
      <c r="AG10">
        <f t="shared" si="20"/>
        <v>0.38464650945725576</v>
      </c>
      <c r="AH10">
        <f t="shared" si="21"/>
        <v>0.11468669363700741</v>
      </c>
      <c r="AI10">
        <f t="shared" si="22"/>
        <v>0.1602447612690712</v>
      </c>
      <c r="AJ10">
        <f t="shared" si="23"/>
        <v>0.1310427197716475</v>
      </c>
      <c r="AK10">
        <f t="shared" si="24"/>
        <v>6.4356415495193356E-4</v>
      </c>
      <c r="AL10" s="7">
        <f t="shared" si="1"/>
        <v>7.3092438536655507E-2</v>
      </c>
      <c r="AM10" s="7">
        <f t="shared" si="2"/>
        <v>0.97379854457839166</v>
      </c>
      <c r="AN10" s="7">
        <f t="shared" si="3"/>
        <v>0.2801372869031048</v>
      </c>
      <c r="AO10" s="7">
        <f t="shared" si="4"/>
        <v>0.26135691474496203</v>
      </c>
      <c r="AP10" s="7">
        <f t="shared" si="5"/>
        <v>0.22632379196479202</v>
      </c>
      <c r="AQ10" s="7">
        <f t="shared" si="6"/>
        <v>1.5374315227389274E-3</v>
      </c>
      <c r="AR10" s="7"/>
      <c r="AV10">
        <v>1</v>
      </c>
      <c r="AW10" t="s">
        <v>106</v>
      </c>
      <c r="AX10">
        <v>0.73336420000000002</v>
      </c>
      <c r="AY10">
        <v>-5.73105E-2</v>
      </c>
      <c r="AZ10">
        <v>1.5240389999999999</v>
      </c>
      <c r="BA10">
        <v>0.48069610000000002</v>
      </c>
    </row>
    <row r="11" spans="1:53" x14ac:dyDescent="0.25">
      <c r="A11">
        <v>9</v>
      </c>
      <c r="B11">
        <f>AX61</f>
        <v>1.8513E-3</v>
      </c>
      <c r="C11">
        <f>AX56</f>
        <v>-3.8799199999999999E-2</v>
      </c>
      <c r="D11">
        <f>AX57</f>
        <v>-9.3387999999999995E-3</v>
      </c>
      <c r="E11">
        <f>AX58</f>
        <v>1.4578900000000001E-2</v>
      </c>
      <c r="F11">
        <f>AX59</f>
        <v>5.5037999999999997E-3</v>
      </c>
      <c r="G11">
        <f>AX60</f>
        <v>-4.4499999999999997E-5</v>
      </c>
      <c r="H11">
        <f>AY61</f>
        <v>-1.7487900000000001E-2</v>
      </c>
      <c r="I11">
        <f>AY56</f>
        <v>-0.29358250000000002</v>
      </c>
      <c r="J11">
        <f>AY57</f>
        <v>-8.4120399999999998E-2</v>
      </c>
      <c r="K11">
        <f>AY58</f>
        <v>-5.2293199999999998E-2</v>
      </c>
      <c r="L11">
        <f>AY59</f>
        <v>-5.11326E-2</v>
      </c>
      <c r="M11">
        <f>AY60</f>
        <v>-4.4969999999999998E-4</v>
      </c>
      <c r="N11">
        <f>AZ61</f>
        <v>2.1190500000000001E-2</v>
      </c>
      <c r="O11">
        <f>AZ56</f>
        <v>0.21598419999999999</v>
      </c>
      <c r="P11">
        <f>AZ57</f>
        <v>6.5442799999999995E-2</v>
      </c>
      <c r="Q11">
        <f>AZ58</f>
        <v>8.1451099999999999E-2</v>
      </c>
      <c r="R11">
        <f>AZ59</f>
        <v>6.21402E-2</v>
      </c>
      <c r="S11">
        <f>AZ60</f>
        <v>3.6069999999999999E-4</v>
      </c>
      <c r="T11">
        <f t="shared" si="7"/>
        <v>3.1394738341568237E-3</v>
      </c>
      <c r="U11">
        <f t="shared" si="8"/>
        <v>-6.5796506879607544E-2</v>
      </c>
      <c r="V11">
        <f t="shared" si="9"/>
        <v>-1.5836935257615592E-2</v>
      </c>
      <c r="W11">
        <f t="shared" si="10"/>
        <v>2.4723208059627785E-2</v>
      </c>
      <c r="X11">
        <f t="shared" si="11"/>
        <v>9.3334608590894645E-3</v>
      </c>
      <c r="Y11">
        <f t="shared" si="12"/>
        <v>-7.5464044520055456E-5</v>
      </c>
      <c r="Z11">
        <f t="shared" si="13"/>
        <v>-2.9656352003646694E-2</v>
      </c>
      <c r="AA11">
        <f t="shared" si="14"/>
        <v>-0.49786343483840861</v>
      </c>
      <c r="AB11">
        <f t="shared" si="15"/>
        <v>-0.14265315978977242</v>
      </c>
      <c r="AC11">
        <f t="shared" si="16"/>
        <v>-8.8679918492048621E-2</v>
      </c>
      <c r="AD11">
        <f t="shared" si="17"/>
        <v>-8.6711748378116571E-2</v>
      </c>
      <c r="AE11">
        <f t="shared" si="18"/>
        <v>-7.6261080495885255E-4</v>
      </c>
      <c r="AF11">
        <f t="shared" si="19"/>
        <v>3.5935299671960338E-2</v>
      </c>
      <c r="AG11">
        <f t="shared" si="20"/>
        <v>0.36627059066131595</v>
      </c>
      <c r="AH11">
        <f t="shared" si="21"/>
        <v>0.11097928927454123</v>
      </c>
      <c r="AI11">
        <f t="shared" si="22"/>
        <v>0.1381265041934267</v>
      </c>
      <c r="AJ11">
        <f t="shared" si="23"/>
        <v>0.10537867009629551</v>
      </c>
      <c r="AK11">
        <f t="shared" si="24"/>
        <v>6.1168271591874161E-4</v>
      </c>
      <c r="AL11" s="7">
        <f t="shared" si="1"/>
        <v>6.5591651675607029E-2</v>
      </c>
      <c r="AM11" s="7">
        <f t="shared" si="2"/>
        <v>0.86413402549972451</v>
      </c>
      <c r="AN11" s="7">
        <f t="shared" si="3"/>
        <v>0.25363244906431365</v>
      </c>
      <c r="AO11" s="7">
        <f t="shared" si="4"/>
        <v>0.22680642268547532</v>
      </c>
      <c r="AP11" s="7">
        <f t="shared" si="5"/>
        <v>0.19209041847441208</v>
      </c>
      <c r="AQ11" s="7">
        <f t="shared" si="6"/>
        <v>1.3742935208775941E-3</v>
      </c>
      <c r="AR11" s="7"/>
      <c r="AV11">
        <v>1</v>
      </c>
      <c r="AW11" t="s">
        <v>107</v>
      </c>
      <c r="AX11">
        <v>0.1186497</v>
      </c>
      <c r="AY11">
        <v>-0.58000130000000005</v>
      </c>
      <c r="AZ11">
        <v>0.81730060000000004</v>
      </c>
      <c r="BA11">
        <v>0.4247496</v>
      </c>
    </row>
    <row r="12" spans="1:53" x14ac:dyDescent="0.25">
      <c r="A12">
        <v>10</v>
      </c>
      <c r="B12">
        <f>AX67</f>
        <v>1.2029E-3</v>
      </c>
      <c r="C12">
        <f>AX62</f>
        <v>-2.47923E-2</v>
      </c>
      <c r="D12">
        <f>AX63</f>
        <v>-6.1831000000000004E-3</v>
      </c>
      <c r="E12">
        <f>AX64</f>
        <v>9.1791000000000008E-3</v>
      </c>
      <c r="F12">
        <f>AX65</f>
        <v>3.2724999999999998E-3</v>
      </c>
      <c r="G12">
        <f>AX66</f>
        <v>-2.6100000000000001E-5</v>
      </c>
      <c r="H12">
        <f>AY67</f>
        <v>-1.66695E-2</v>
      </c>
      <c r="I12">
        <f>AY62</f>
        <v>-0.25647140000000002</v>
      </c>
      <c r="J12">
        <f>AY63</f>
        <v>-7.49668E-2</v>
      </c>
      <c r="K12">
        <f>AY64</f>
        <v>-4.6412799999999997E-2</v>
      </c>
      <c r="L12">
        <f>AY65</f>
        <v>-4.8786000000000003E-2</v>
      </c>
      <c r="M12">
        <f>AY66</f>
        <v>-4.0670000000000002E-4</v>
      </c>
      <c r="N12">
        <f>AZ67</f>
        <v>1.90753E-2</v>
      </c>
      <c r="O12">
        <f>AZ62</f>
        <v>0.20688680000000001</v>
      </c>
      <c r="P12">
        <f>AZ63</f>
        <v>6.2600600000000006E-2</v>
      </c>
      <c r="Q12">
        <f>AZ64</f>
        <v>6.4771099999999998E-2</v>
      </c>
      <c r="R12">
        <f>AZ65</f>
        <v>5.5330900000000002E-2</v>
      </c>
      <c r="S12">
        <f>AZ66</f>
        <v>3.5439999999999999E-4</v>
      </c>
      <c r="T12">
        <f t="shared" si="7"/>
        <v>2.0399033517567349E-3</v>
      </c>
      <c r="U12">
        <f t="shared" si="8"/>
        <v>-4.2043308560776871E-2</v>
      </c>
      <c r="V12">
        <f t="shared" si="9"/>
        <v>-1.0485432217347301E-2</v>
      </c>
      <c r="W12">
        <f t="shared" si="10"/>
        <v>1.5566112607955979E-2</v>
      </c>
      <c r="X12">
        <f t="shared" si="11"/>
        <v>5.549574959368123E-3</v>
      </c>
      <c r="Y12">
        <f t="shared" si="12"/>
        <v>-4.4260933976931405E-5</v>
      </c>
      <c r="Z12">
        <f t="shared" si="13"/>
        <v>-2.8268491912967739E-2</v>
      </c>
      <c r="AA12">
        <f t="shared" si="14"/>
        <v>-0.43492964376901017</v>
      </c>
      <c r="AB12">
        <f t="shared" si="15"/>
        <v>-0.12713029062305828</v>
      </c>
      <c r="AC12">
        <f t="shared" si="16"/>
        <v>-7.8707811359560217E-2</v>
      </c>
      <c r="AD12">
        <f t="shared" si="17"/>
        <v>-8.2732334291133164E-2</v>
      </c>
      <c r="AE12">
        <f t="shared" si="18"/>
        <v>-6.8969049227655184E-4</v>
      </c>
      <c r="AF12">
        <f t="shared" si="19"/>
        <v>3.2348298616481211E-2</v>
      </c>
      <c r="AG12">
        <f t="shared" si="20"/>
        <v>0.35084302664745642</v>
      </c>
      <c r="AH12">
        <f t="shared" si="21"/>
        <v>0.10615942618836369</v>
      </c>
      <c r="AI12">
        <f t="shared" si="22"/>
        <v>0.1098402061575947</v>
      </c>
      <c r="AJ12">
        <f t="shared" si="23"/>
        <v>9.3831314627746895E-2</v>
      </c>
      <c r="AK12">
        <f t="shared" si="24"/>
        <v>6.0099904220017202E-4</v>
      </c>
      <c r="AL12" s="7">
        <f t="shared" si="1"/>
        <v>6.0616790529448947E-2</v>
      </c>
      <c r="AM12" s="7">
        <f t="shared" si="2"/>
        <v>0.78577267041646659</v>
      </c>
      <c r="AN12" s="7">
        <f t="shared" si="3"/>
        <v>0.23328971681142197</v>
      </c>
      <c r="AO12" s="7">
        <f t="shared" si="4"/>
        <v>0.18854801751715491</v>
      </c>
      <c r="AP12" s="7">
        <f t="shared" si="5"/>
        <v>0.17656364891888005</v>
      </c>
      <c r="AQ12" s="7">
        <f t="shared" si="6"/>
        <v>1.290689534476724E-3</v>
      </c>
      <c r="AR12" s="7"/>
      <c r="AV12">
        <v>1</v>
      </c>
      <c r="AW12" t="s">
        <v>108</v>
      </c>
      <c r="AX12">
        <v>-3.5710000000000001E-4</v>
      </c>
      <c r="AY12">
        <v>-2.5820000000000001E-3</v>
      </c>
      <c r="AZ12">
        <v>1.8679E-3</v>
      </c>
      <c r="BA12">
        <v>1.3527000000000001E-3</v>
      </c>
    </row>
    <row r="13" spans="1:53" x14ac:dyDescent="0.25">
      <c r="A13">
        <v>11</v>
      </c>
      <c r="B13">
        <f>AX73</f>
        <v>7.7260000000000002E-4</v>
      </c>
      <c r="C13">
        <f>AX68</f>
        <v>-1.6273300000000001E-2</v>
      </c>
      <c r="D13">
        <f>AX69</f>
        <v>-3.9931999999999997E-3</v>
      </c>
      <c r="E13">
        <f>AX70</f>
        <v>5.1907999999999998E-3</v>
      </c>
      <c r="F13">
        <f>AX71</f>
        <v>2.6340999999999999E-3</v>
      </c>
      <c r="G13">
        <f>AX72</f>
        <v>-1.9400000000000001E-5</v>
      </c>
      <c r="H13">
        <f>AY73</f>
        <v>-1.57892E-2</v>
      </c>
      <c r="I13">
        <f>AY68</f>
        <v>-0.2284745</v>
      </c>
      <c r="J13">
        <f>AY69</f>
        <v>-6.7610699999999996E-2</v>
      </c>
      <c r="K13">
        <f>AY70</f>
        <v>-4.23802E-2</v>
      </c>
      <c r="L13">
        <f>AY71</f>
        <v>-4.2899100000000003E-2</v>
      </c>
      <c r="M13">
        <f>AY72</f>
        <v>-3.7100000000000002E-4</v>
      </c>
      <c r="N13">
        <f>AZ73</f>
        <v>1.7334499999999999E-2</v>
      </c>
      <c r="O13">
        <f>AZ68</f>
        <v>0.19592789999999999</v>
      </c>
      <c r="P13">
        <f>AZ69</f>
        <v>5.9624299999999998E-2</v>
      </c>
      <c r="Q13">
        <f>AZ70</f>
        <v>5.27619E-2</v>
      </c>
      <c r="R13">
        <f>AZ71</f>
        <v>4.8167300000000003E-2</v>
      </c>
      <c r="S13">
        <f>AZ72</f>
        <v>3.323E-4</v>
      </c>
      <c r="T13">
        <f t="shared" si="7"/>
        <v>1.3101914785661763E-3</v>
      </c>
      <c r="U13">
        <f t="shared" si="8"/>
        <v>-2.7596607543555474E-2</v>
      </c>
      <c r="V13">
        <f t="shared" si="9"/>
        <v>-6.771753316347987E-3</v>
      </c>
      <c r="W13">
        <f t="shared" si="10"/>
        <v>8.8026688156113229E-3</v>
      </c>
      <c r="X13">
        <f t="shared" si="11"/>
        <v>4.4669626892197322E-3</v>
      </c>
      <c r="Y13">
        <f t="shared" si="12"/>
        <v>-3.2898931768293838E-5</v>
      </c>
      <c r="Z13">
        <f t="shared" si="13"/>
        <v>-2.6775660488450776E-2</v>
      </c>
      <c r="AA13">
        <f t="shared" si="14"/>
        <v>-0.38745190651005418</v>
      </c>
      <c r="AB13">
        <f t="shared" si="15"/>
        <v>-0.11465566010858681</v>
      </c>
      <c r="AC13">
        <f t="shared" si="16"/>
        <v>-7.1869242686940546E-2</v>
      </c>
      <c r="AD13">
        <f t="shared" si="17"/>
        <v>-7.2749204320681146E-2</v>
      </c>
      <c r="AE13">
        <f t="shared" si="18"/>
        <v>-6.2914967453799042E-4</v>
      </c>
      <c r="AF13">
        <f t="shared" si="19"/>
        <v>2.9396213027705644E-2</v>
      </c>
      <c r="AG13">
        <f t="shared" si="20"/>
        <v>0.33225869142294318</v>
      </c>
      <c r="AH13">
        <f t="shared" si="21"/>
        <v>0.10111215347589084</v>
      </c>
      <c r="AI13">
        <f t="shared" si="22"/>
        <v>8.9474749900285713E-2</v>
      </c>
      <c r="AJ13">
        <f t="shared" si="23"/>
        <v>8.1683129699120616E-2</v>
      </c>
      <c r="AK13">
        <f t="shared" si="24"/>
        <v>5.6352139312391969E-4</v>
      </c>
      <c r="AL13" s="7">
        <f t="shared" si="1"/>
        <v>5.617187351615642E-2</v>
      </c>
      <c r="AM13" s="7">
        <f t="shared" si="2"/>
        <v>0.71971059793299741</v>
      </c>
      <c r="AN13" s="7">
        <f t="shared" si="3"/>
        <v>0.21576781358447766</v>
      </c>
      <c r="AO13" s="7">
        <f t="shared" si="4"/>
        <v>0.16134399258722626</v>
      </c>
      <c r="AP13" s="7">
        <f t="shared" si="5"/>
        <v>0.15443233401980178</v>
      </c>
      <c r="AQ13" s="7">
        <f t="shared" si="6"/>
        <v>1.1926710676619101E-3</v>
      </c>
      <c r="AR13" s="7"/>
      <c r="AV13">
        <v>1</v>
      </c>
      <c r="AW13" t="s">
        <v>109</v>
      </c>
      <c r="AX13">
        <v>2.3358400000000001E-2</v>
      </c>
      <c r="AY13">
        <v>-5.5655299999999998E-2</v>
      </c>
      <c r="AZ13">
        <v>0.102372</v>
      </c>
      <c r="BA13">
        <v>4.80369E-2</v>
      </c>
    </row>
    <row r="14" spans="1:53" x14ac:dyDescent="0.25">
      <c r="A14">
        <v>12</v>
      </c>
      <c r="B14">
        <f>AX79</f>
        <v>5.0180000000000005E-4</v>
      </c>
      <c r="C14">
        <f>AX74</f>
        <v>-1.0453E-2</v>
      </c>
      <c r="D14">
        <f>AX75</f>
        <v>-2.5452999999999999E-3</v>
      </c>
      <c r="E14">
        <f>AX76</f>
        <v>3.8834999999999998E-3</v>
      </c>
      <c r="F14">
        <f>AX77</f>
        <v>1.4298E-3</v>
      </c>
      <c r="G14">
        <f>AX78</f>
        <v>-1.1800000000000001E-5</v>
      </c>
      <c r="H14">
        <f>AY79</f>
        <v>-1.5024300000000001E-2</v>
      </c>
      <c r="I14">
        <f>AY74</f>
        <v>-0.2067147</v>
      </c>
      <c r="J14">
        <f>AY75</f>
        <v>-6.2019600000000001E-2</v>
      </c>
      <c r="K14">
        <f>AY76</f>
        <v>-3.8448900000000001E-2</v>
      </c>
      <c r="L14">
        <f>AY77</f>
        <v>-4.0346899999999998E-2</v>
      </c>
      <c r="M14">
        <f>AY78</f>
        <v>-3.414E-4</v>
      </c>
      <c r="N14">
        <f>AZ79</f>
        <v>1.6027799999999998E-2</v>
      </c>
      <c r="O14">
        <f>AZ74</f>
        <v>0.1858088</v>
      </c>
      <c r="P14">
        <f>AZ75</f>
        <v>5.6929E-2</v>
      </c>
      <c r="Q14">
        <f>AZ76</f>
        <v>4.6215899999999997E-2</v>
      </c>
      <c r="R14">
        <f>AZ77</f>
        <v>4.3206500000000002E-2</v>
      </c>
      <c r="S14">
        <f>AZ78</f>
        <v>3.1780000000000003E-4</v>
      </c>
      <c r="T14">
        <f t="shared" si="7"/>
        <v>8.5096309079019843E-4</v>
      </c>
      <c r="U14">
        <f t="shared" si="8"/>
        <v>-1.772641926669977E-2</v>
      </c>
      <c r="V14">
        <f t="shared" si="9"/>
        <v>-4.3163737644246547E-3</v>
      </c>
      <c r="W14">
        <f t="shared" si="10"/>
        <v>6.5857217279468618E-3</v>
      </c>
      <c r="X14">
        <f t="shared" si="11"/>
        <v>2.4246851877477594E-3</v>
      </c>
      <c r="Y14">
        <f t="shared" si="12"/>
        <v>-2.0010690457003471E-5</v>
      </c>
      <c r="Z14">
        <f t="shared" si="13"/>
        <v>-2.5478526833318409E-2</v>
      </c>
      <c r="AA14">
        <f t="shared" si="14"/>
        <v>-0.35055117581460465</v>
      </c>
      <c r="AB14">
        <f t="shared" si="15"/>
        <v>-0.10517415405654003</v>
      </c>
      <c r="AC14">
        <f t="shared" si="16"/>
        <v>-6.5202460704430573E-2</v>
      </c>
      <c r="AD14">
        <f t="shared" si="17"/>
        <v>-6.8421129389802812E-2</v>
      </c>
      <c r="AE14">
        <f t="shared" si="18"/>
        <v>-5.7895336627296476E-4</v>
      </c>
      <c r="AF14">
        <f t="shared" si="19"/>
        <v>2.7180283432776287E-2</v>
      </c>
      <c r="AG14">
        <f t="shared" si="20"/>
        <v>0.31509850686332763</v>
      </c>
      <c r="AH14">
        <f t="shared" si="21"/>
        <v>9.6541406527690721E-2</v>
      </c>
      <c r="AI14">
        <f t="shared" si="22"/>
        <v>7.837390416032429E-2</v>
      </c>
      <c r="AJ14">
        <f t="shared" si="23"/>
        <v>7.3270499765298341E-2</v>
      </c>
      <c r="AK14">
        <f t="shared" si="24"/>
        <v>5.3893198535895793E-4</v>
      </c>
      <c r="AL14" s="7">
        <f t="shared" si="1"/>
        <v>5.2658810266094695E-2</v>
      </c>
      <c r="AM14" s="7">
        <f t="shared" si="2"/>
        <v>0.66564968267793234</v>
      </c>
      <c r="AN14" s="7">
        <f t="shared" si="3"/>
        <v>0.20171556058423074</v>
      </c>
      <c r="AO14" s="7">
        <f t="shared" si="4"/>
        <v>0.14357636486475486</v>
      </c>
      <c r="AP14" s="7">
        <f t="shared" si="5"/>
        <v>0.14169162915510114</v>
      </c>
      <c r="AQ14" s="7">
        <f t="shared" si="6"/>
        <v>1.1178853516319227E-3</v>
      </c>
      <c r="AR14" s="7"/>
      <c r="AV14">
        <v>2</v>
      </c>
      <c r="AW14" t="s">
        <v>127</v>
      </c>
      <c r="AX14">
        <v>-0.7157481</v>
      </c>
      <c r="AY14">
        <v>-1.7307269999999999</v>
      </c>
      <c r="AZ14">
        <v>0.29923070000000002</v>
      </c>
      <c r="BA14">
        <v>0.61706329999999998</v>
      </c>
    </row>
    <row r="15" spans="1:53" x14ac:dyDescent="0.25">
      <c r="A15">
        <v>13</v>
      </c>
      <c r="B15" s="5">
        <f>AX85</f>
        <v>3.2370000000000001E-4</v>
      </c>
      <c r="C15">
        <f>AX80</f>
        <v>-6.7334999999999999E-3</v>
      </c>
      <c r="D15">
        <f>AX81</f>
        <v>-1.6691E-3</v>
      </c>
      <c r="E15">
        <f>AX82</f>
        <v>2.3931E-3</v>
      </c>
      <c r="F15">
        <f>AX83</f>
        <v>9.7579999999999997E-4</v>
      </c>
      <c r="G15" s="5">
        <f>AX84</f>
        <v>-7.3200000000000002E-6</v>
      </c>
      <c r="H15" s="5">
        <f>AY85</f>
        <v>-1.42805E-2</v>
      </c>
      <c r="I15">
        <f>AY80</f>
        <v>-0.18955610000000001</v>
      </c>
      <c r="J15">
        <f>AY81</f>
        <v>-5.7519399999999998E-2</v>
      </c>
      <c r="K15">
        <f>AY82</f>
        <v>-3.5173200000000002E-2</v>
      </c>
      <c r="L15">
        <f>AY83</f>
        <v>-3.7705700000000002E-2</v>
      </c>
      <c r="M15" s="5">
        <f>AY84</f>
        <v>-3.1849999999999999E-4</v>
      </c>
      <c r="N15" s="5">
        <f>AZ85</f>
        <v>1.49278E-2</v>
      </c>
      <c r="O15">
        <f>AZ80</f>
        <v>0.1760891</v>
      </c>
      <c r="P15">
        <f>AZ81</f>
        <v>5.4181300000000002E-2</v>
      </c>
      <c r="Q15">
        <f>AZ82</f>
        <v>3.9959399999999999E-2</v>
      </c>
      <c r="R15">
        <f>AZ83</f>
        <v>3.9657400000000002E-2</v>
      </c>
      <c r="S15" s="5">
        <f>AZ84</f>
        <v>3.0390000000000001E-4</v>
      </c>
      <c r="T15">
        <f t="shared" si="7"/>
        <v>5.4893733058745963E-4</v>
      </c>
      <c r="U15">
        <f t="shared" si="8"/>
        <v>-1.141881221968075E-2</v>
      </c>
      <c r="V15">
        <f t="shared" si="9"/>
        <v>-2.8304952069308888E-3</v>
      </c>
      <c r="W15">
        <f t="shared" si="10"/>
        <v>4.058269773953814E-3</v>
      </c>
      <c r="X15">
        <f t="shared" si="11"/>
        <v>1.6547823515206768E-3</v>
      </c>
      <c r="Y15">
        <f t="shared" si="12"/>
        <v>-1.2413411368242831E-5</v>
      </c>
      <c r="Z15">
        <f t="shared" si="13"/>
        <v>-2.4217175006037123E-2</v>
      </c>
      <c r="AA15">
        <f t="shared" si="14"/>
        <v>-0.3214532577404064</v>
      </c>
      <c r="AB15">
        <f t="shared" si="15"/>
        <v>-9.7542619379030956E-2</v>
      </c>
      <c r="AC15">
        <f t="shared" si="16"/>
        <v>-5.96474591171419E-2</v>
      </c>
      <c r="AD15">
        <f t="shared" si="17"/>
        <v>-6.3942126369884389E-2</v>
      </c>
      <c r="AE15">
        <f t="shared" si="18"/>
        <v>-5.4011906021657666E-4</v>
      </c>
      <c r="AF15">
        <f t="shared" si="19"/>
        <v>2.5314880085089524E-2</v>
      </c>
      <c r="AG15">
        <f t="shared" si="20"/>
        <v>0.29861563330104485</v>
      </c>
      <c r="AH15">
        <f t="shared" si="21"/>
        <v>9.1881798547291699E-2</v>
      </c>
      <c r="AI15">
        <f t="shared" si="22"/>
        <v>6.7763998665049521E-2</v>
      </c>
      <c r="AJ15">
        <f t="shared" si="23"/>
        <v>6.7251860655048262E-2</v>
      </c>
      <c r="AK15">
        <f t="shared" si="24"/>
        <v>5.1536007032909788E-4</v>
      </c>
      <c r="AL15" s="7">
        <f t="shared" si="1"/>
        <v>4.9532055091126646E-2</v>
      </c>
      <c r="AM15" s="7">
        <f t="shared" si="2"/>
        <v>0.62006889104145124</v>
      </c>
      <c r="AN15" s="7">
        <f t="shared" si="3"/>
        <v>0.18942441792632264</v>
      </c>
      <c r="AO15" s="7">
        <f t="shared" si="4"/>
        <v>0.12741145778219143</v>
      </c>
      <c r="AP15" s="7">
        <f t="shared" si="5"/>
        <v>0.13119398702493265</v>
      </c>
      <c r="AQ15" s="7">
        <f t="shared" si="6"/>
        <v>1.0554791305456745E-3</v>
      </c>
      <c r="AR15" s="7"/>
      <c r="AV15">
        <v>2</v>
      </c>
      <c r="AW15" t="s">
        <v>105</v>
      </c>
      <c r="AX15">
        <v>-0.29519099999999998</v>
      </c>
      <c r="AY15">
        <v>-0.50147070000000005</v>
      </c>
      <c r="AZ15">
        <v>-8.8911400000000002E-2</v>
      </c>
      <c r="BA15">
        <v>0.1254091</v>
      </c>
    </row>
    <row r="16" spans="1:53" x14ac:dyDescent="0.25">
      <c r="A16">
        <v>14</v>
      </c>
      <c r="B16">
        <f>AX91</f>
        <v>2.0909999999999999E-4</v>
      </c>
      <c r="C16">
        <f>AX86</f>
        <v>-4.3886000000000003E-3</v>
      </c>
      <c r="D16">
        <f>AX87</f>
        <v>-1.0753E-3</v>
      </c>
      <c r="E16">
        <f>AX88</f>
        <v>1.4721999999999999E-3</v>
      </c>
      <c r="F16">
        <f>AX89</f>
        <v>6.6609999999999998E-4</v>
      </c>
      <c r="G16" s="5">
        <f>AX90</f>
        <v>-5.13E-6</v>
      </c>
      <c r="H16">
        <f>AY91</f>
        <v>-1.3591499999999999E-2</v>
      </c>
      <c r="I16">
        <f>AY86</f>
        <v>-0.17568839999999999</v>
      </c>
      <c r="J16">
        <f>AY87</f>
        <v>-5.3742400000000003E-2</v>
      </c>
      <c r="K16">
        <f>AY88</f>
        <v>-3.2649900000000003E-2</v>
      </c>
      <c r="L16">
        <f>AY89</f>
        <v>-3.5253100000000002E-2</v>
      </c>
      <c r="M16" s="5">
        <f>AY90</f>
        <v>-2.989E-4</v>
      </c>
      <c r="N16">
        <f>AZ91</f>
        <v>1.4009600000000001E-2</v>
      </c>
      <c r="O16">
        <f>AZ86</f>
        <v>0.16691120000000001</v>
      </c>
      <c r="P16">
        <f>AZ87</f>
        <v>5.1591900000000003E-2</v>
      </c>
      <c r="Q16">
        <f>AZ88</f>
        <v>3.5594199999999999E-2</v>
      </c>
      <c r="R16">
        <f>AZ89</f>
        <v>3.6585199999999998E-2</v>
      </c>
      <c r="S16" s="5">
        <f>AZ90</f>
        <v>2.8860000000000002E-4</v>
      </c>
      <c r="T16">
        <f t="shared" si="7"/>
        <v>3.5459621818300215E-4</v>
      </c>
      <c r="U16">
        <f t="shared" si="8"/>
        <v>-7.4422810287801209E-3</v>
      </c>
      <c r="V16">
        <f t="shared" si="9"/>
        <v>-1.8235165634250703E-3</v>
      </c>
      <c r="W16">
        <f t="shared" si="10"/>
        <v>2.4965880076949581E-3</v>
      </c>
      <c r="X16">
        <f t="shared" si="11"/>
        <v>1.1295865180855941E-3</v>
      </c>
      <c r="Y16">
        <f t="shared" si="12"/>
        <v>-8.699562885121E-6</v>
      </c>
      <c r="Z16">
        <f t="shared" si="13"/>
        <v>-2.3048754181895139E-2</v>
      </c>
      <c r="AA16">
        <f t="shared" si="14"/>
        <v>-0.29793611773611933</v>
      </c>
      <c r="AB16">
        <f t="shared" si="15"/>
        <v>-9.1137502611564683E-2</v>
      </c>
      <c r="AC16">
        <f t="shared" si="16"/>
        <v>-5.5368393419670987E-2</v>
      </c>
      <c r="AD16">
        <f t="shared" si="17"/>
        <v>-5.9782955233032967E-2</v>
      </c>
      <c r="AE16">
        <f t="shared" si="18"/>
        <v>-5.0688096420324884E-4</v>
      </c>
      <c r="AF16">
        <f t="shared" si="19"/>
        <v>2.3757777036138628E-2</v>
      </c>
      <c r="AG16">
        <f t="shared" si="20"/>
        <v>0.28305155567855911</v>
      </c>
      <c r="AH16">
        <f t="shared" si="21"/>
        <v>8.7490639066837059E-2</v>
      </c>
      <c r="AI16">
        <f t="shared" si="22"/>
        <v>6.0361399852938376E-2</v>
      </c>
      <c r="AJ16">
        <f t="shared" si="23"/>
        <v>6.2041958687081636E-2</v>
      </c>
      <c r="AK16">
        <f t="shared" si="24"/>
        <v>4.8941400558400014E-4</v>
      </c>
      <c r="AL16" s="7">
        <f t="shared" si="1"/>
        <v>4.680653121803377E-2</v>
      </c>
      <c r="AM16" s="7">
        <f t="shared" si="2"/>
        <v>0.58098767341467838</v>
      </c>
      <c r="AN16" s="7">
        <f t="shared" si="3"/>
        <v>0.17862814167840174</v>
      </c>
      <c r="AO16" s="7">
        <f t="shared" si="4"/>
        <v>0.11572979327260936</v>
      </c>
      <c r="AP16" s="7">
        <f t="shared" si="5"/>
        <v>0.1218249139201146</v>
      </c>
      <c r="AQ16" s="7">
        <f t="shared" si="6"/>
        <v>9.9629496978724899E-4</v>
      </c>
      <c r="AR16" s="7"/>
      <c r="AV16">
        <v>2</v>
      </c>
      <c r="AW16" t="s">
        <v>106</v>
      </c>
      <c r="AX16">
        <v>9.6075099999999997E-2</v>
      </c>
      <c r="AY16">
        <v>-0.38176019999999999</v>
      </c>
      <c r="AZ16">
        <v>0.57391049999999999</v>
      </c>
      <c r="BA16">
        <v>0.29050330000000002</v>
      </c>
    </row>
    <row r="17" spans="1:53" x14ac:dyDescent="0.25">
      <c r="A17">
        <v>15</v>
      </c>
      <c r="B17">
        <f>AX97</f>
        <v>1.3559999999999999E-4</v>
      </c>
      <c r="C17">
        <f>AX92</f>
        <v>-2.8222E-3</v>
      </c>
      <c r="D17">
        <f>AX93</f>
        <v>-6.9090000000000004E-4</v>
      </c>
      <c r="E17">
        <f>AX94</f>
        <v>1.0311999999999999E-3</v>
      </c>
      <c r="F17">
        <f>AX95</f>
        <v>3.9340000000000002E-4</v>
      </c>
      <c r="G17" s="5">
        <f>AX96</f>
        <v>-3.18E-6</v>
      </c>
      <c r="H17">
        <f>AY97</f>
        <v>-1.2931E-2</v>
      </c>
      <c r="I17">
        <f>AY92</f>
        <v>-0.16397059999999999</v>
      </c>
      <c r="J17">
        <f>AY93</f>
        <v>-5.0513599999999999E-2</v>
      </c>
      <c r="K17">
        <f>AY94</f>
        <v>-3.0288800000000001E-2</v>
      </c>
      <c r="L17">
        <f>AY95</f>
        <v>-3.3287700000000003E-2</v>
      </c>
      <c r="M17" s="5">
        <f>AY96</f>
        <v>-2.8140000000000001E-4</v>
      </c>
      <c r="N17">
        <f>AZ97</f>
        <v>1.32023E-2</v>
      </c>
      <c r="O17">
        <f>AZ92</f>
        <v>0.1583262</v>
      </c>
      <c r="P17">
        <f>AZ93</f>
        <v>4.9131800000000003E-2</v>
      </c>
      <c r="Q17">
        <f>AZ94</f>
        <v>3.2351199999999997E-2</v>
      </c>
      <c r="R17">
        <f>AZ95</f>
        <v>3.4074500000000001E-2</v>
      </c>
      <c r="S17" s="5">
        <f>AZ96</f>
        <v>2.7500000000000002E-4</v>
      </c>
      <c r="T17">
        <f t="shared" si="7"/>
        <v>2.2995335813302288E-4</v>
      </c>
      <c r="U17">
        <f t="shared" si="8"/>
        <v>-4.7859466616741687E-3</v>
      </c>
      <c r="V17">
        <f t="shared" si="9"/>
        <v>-1.171642884469805E-3</v>
      </c>
      <c r="W17">
        <f t="shared" si="10"/>
        <v>1.7487308473950827E-3</v>
      </c>
      <c r="X17">
        <f t="shared" si="11"/>
        <v>6.6713606998179361E-4</v>
      </c>
      <c r="Y17">
        <f t="shared" si="12"/>
        <v>-5.3927114960399184E-6</v>
      </c>
      <c r="Z17">
        <f t="shared" si="13"/>
        <v>-2.1928664262670497E-2</v>
      </c>
      <c r="AA17">
        <f t="shared" si="14"/>
        <v>-0.2780648237838248</v>
      </c>
      <c r="AB17">
        <f t="shared" si="15"/>
        <v>-8.5662035039736475E-2</v>
      </c>
      <c r="AC17">
        <f t="shared" si="16"/>
        <v>-5.13643899249226E-2</v>
      </c>
      <c r="AD17">
        <f t="shared" si="17"/>
        <v>-5.6449988197084272E-2</v>
      </c>
      <c r="AE17">
        <f t="shared" si="18"/>
        <v>-4.7720409276277766E-4</v>
      </c>
      <c r="AF17">
        <f t="shared" si="19"/>
        <v>2.2388740561059061E-2</v>
      </c>
      <c r="AG17">
        <f t="shared" si="20"/>
        <v>0.26849293046047651</v>
      </c>
      <c r="AH17">
        <f t="shared" si="21"/>
        <v>8.3318749270796869E-2</v>
      </c>
      <c r="AI17">
        <f t="shared" si="22"/>
        <v>5.4861851619712756E-2</v>
      </c>
      <c r="AJ17">
        <f t="shared" si="23"/>
        <v>5.7784260337047859E-2</v>
      </c>
      <c r="AK17">
        <f t="shared" si="24"/>
        <v>4.6635083692169105E-4</v>
      </c>
      <c r="AL17" s="7">
        <f t="shared" si="1"/>
        <v>4.4317404823729561E-2</v>
      </c>
      <c r="AM17" s="7">
        <f t="shared" si="2"/>
        <v>0.54655775424430131</v>
      </c>
      <c r="AN17" s="7">
        <f t="shared" si="3"/>
        <v>0.16898078431053334</v>
      </c>
      <c r="AO17" s="7">
        <f t="shared" si="4"/>
        <v>0.10622624154463536</v>
      </c>
      <c r="AP17" s="7">
        <f t="shared" si="5"/>
        <v>0.11423424853413214</v>
      </c>
      <c r="AQ17" s="7">
        <f t="shared" si="6"/>
        <v>9.4355492968446872E-4</v>
      </c>
      <c r="AR17" s="7"/>
      <c r="AV17">
        <v>2</v>
      </c>
      <c r="AW17" t="s">
        <v>107</v>
      </c>
      <c r="AX17">
        <v>0.1168295</v>
      </c>
      <c r="AY17">
        <v>-0.36383660000000001</v>
      </c>
      <c r="AZ17">
        <v>0.59749569999999996</v>
      </c>
      <c r="BA17">
        <v>0.29222429999999999</v>
      </c>
    </row>
    <row r="18" spans="1:53" x14ac:dyDescent="0.25">
      <c r="AV18">
        <v>2</v>
      </c>
      <c r="AW18" t="s">
        <v>108</v>
      </c>
      <c r="AX18">
        <v>-1.3952000000000001E-3</v>
      </c>
      <c r="AY18">
        <v>-3.058E-3</v>
      </c>
      <c r="AZ18">
        <v>2.676E-4</v>
      </c>
      <c r="BA18">
        <v>1.0108999999999999E-3</v>
      </c>
    </row>
    <row r="19" spans="1:53" x14ac:dyDescent="0.25">
      <c r="AV19">
        <v>2</v>
      </c>
      <c r="AW19" t="s">
        <v>109</v>
      </c>
      <c r="AX19">
        <v>6.2706700000000004E-2</v>
      </c>
      <c r="AY19">
        <v>-1.87253E-2</v>
      </c>
      <c r="AZ19">
        <v>0.14413870000000001</v>
      </c>
      <c r="BA19">
        <v>4.9507099999999998E-2</v>
      </c>
    </row>
    <row r="20" spans="1:53" x14ac:dyDescent="0.25">
      <c r="AV20">
        <v>3</v>
      </c>
      <c r="AW20" t="s">
        <v>127</v>
      </c>
      <c r="AX20">
        <v>-0.48685420000000001</v>
      </c>
      <c r="AY20">
        <v>-1.0829260000000001</v>
      </c>
      <c r="AZ20">
        <v>0.1092173</v>
      </c>
      <c r="BA20">
        <v>0.36238569999999998</v>
      </c>
    </row>
    <row r="21" spans="1:53" x14ac:dyDescent="0.25">
      <c r="AV21">
        <v>3</v>
      </c>
      <c r="AW21" t="s">
        <v>105</v>
      </c>
      <c r="AX21">
        <v>-0.13488620000000001</v>
      </c>
      <c r="AY21">
        <v>-0.30020629999999998</v>
      </c>
      <c r="AZ21">
        <v>3.04339E-2</v>
      </c>
      <c r="BA21">
        <v>0.1005075</v>
      </c>
    </row>
    <row r="22" spans="1:53" x14ac:dyDescent="0.25">
      <c r="AV22">
        <v>3</v>
      </c>
      <c r="AW22" t="s">
        <v>106</v>
      </c>
      <c r="AX22">
        <v>0.1458334</v>
      </c>
      <c r="AY22">
        <v>-0.28787279999999998</v>
      </c>
      <c r="AZ22">
        <v>0.57953960000000004</v>
      </c>
      <c r="BA22">
        <v>0.26367459999999998</v>
      </c>
    </row>
    <row r="23" spans="1:53" x14ac:dyDescent="0.25">
      <c r="AV23">
        <v>3</v>
      </c>
      <c r="AW23" t="s">
        <v>107</v>
      </c>
      <c r="AX23">
        <v>0.14774680000000001</v>
      </c>
      <c r="AY23">
        <v>-0.1502124</v>
      </c>
      <c r="AZ23">
        <v>0.44570599999999999</v>
      </c>
      <c r="BA23">
        <v>0.18114630000000001</v>
      </c>
    </row>
    <row r="24" spans="1:53" x14ac:dyDescent="0.25">
      <c r="AV24">
        <v>3</v>
      </c>
      <c r="AW24" t="s">
        <v>108</v>
      </c>
      <c r="AX24">
        <v>-6.3619999999999996E-4</v>
      </c>
      <c r="AY24">
        <v>-1.6031999999999999E-3</v>
      </c>
      <c r="AZ24">
        <v>3.3090000000000002E-4</v>
      </c>
      <c r="BA24">
        <v>5.8790000000000003E-4</v>
      </c>
    </row>
    <row r="25" spans="1:53" x14ac:dyDescent="0.25">
      <c r="AV25">
        <v>3</v>
      </c>
      <c r="AW25" t="s">
        <v>109</v>
      </c>
      <c r="AX25">
        <v>2.62026E-2</v>
      </c>
      <c r="AY25">
        <v>-1.6707400000000001E-2</v>
      </c>
      <c r="AZ25">
        <v>6.9112599999999996E-2</v>
      </c>
      <c r="BA25">
        <v>2.60874E-2</v>
      </c>
    </row>
    <row r="26" spans="1:53" x14ac:dyDescent="0.25">
      <c r="AV26">
        <v>4</v>
      </c>
      <c r="AW26" t="s">
        <v>127</v>
      </c>
      <c r="AX26">
        <v>-0.32899869999999998</v>
      </c>
      <c r="AY26">
        <v>-0.86934809999999996</v>
      </c>
      <c r="AZ26">
        <v>0.2113507</v>
      </c>
      <c r="BA26">
        <v>0.3285091</v>
      </c>
    </row>
    <row r="27" spans="1:53" x14ac:dyDescent="0.25">
      <c r="AV27">
        <v>4</v>
      </c>
      <c r="AW27" t="s">
        <v>105</v>
      </c>
      <c r="AX27">
        <v>-8.5786200000000007E-2</v>
      </c>
      <c r="AY27">
        <v>-0.23800099999999999</v>
      </c>
      <c r="AZ27">
        <v>6.6428600000000004E-2</v>
      </c>
      <c r="BA27">
        <v>9.2539999999999997E-2</v>
      </c>
    </row>
    <row r="28" spans="1:53" x14ac:dyDescent="0.25">
      <c r="AV28">
        <v>4</v>
      </c>
      <c r="AW28" t="s">
        <v>106</v>
      </c>
      <c r="AX28">
        <v>0.17140820000000001</v>
      </c>
      <c r="AY28">
        <v>-5.21731E-2</v>
      </c>
      <c r="AZ28">
        <v>0.3949896</v>
      </c>
      <c r="BA28">
        <v>0.13592779999999999</v>
      </c>
    </row>
    <row r="29" spans="1:53" x14ac:dyDescent="0.25">
      <c r="AV29">
        <v>4</v>
      </c>
      <c r="AW29" t="s">
        <v>107</v>
      </c>
      <c r="AX29">
        <v>2.3734600000000002E-2</v>
      </c>
      <c r="AY29">
        <v>-0.20944940000000001</v>
      </c>
      <c r="AZ29">
        <v>0.2569186</v>
      </c>
      <c r="BA29">
        <v>0.1417658</v>
      </c>
    </row>
    <row r="30" spans="1:53" x14ac:dyDescent="0.25">
      <c r="AV30">
        <v>4</v>
      </c>
      <c r="AW30" t="s">
        <v>108</v>
      </c>
      <c r="AX30">
        <v>-3.4459999999999997E-4</v>
      </c>
      <c r="AY30">
        <v>-1.3450999999999999E-3</v>
      </c>
      <c r="AZ30">
        <v>6.5589999999999995E-4</v>
      </c>
      <c r="BA30">
        <v>6.0829999999999999E-4</v>
      </c>
    </row>
    <row r="31" spans="1:53" x14ac:dyDescent="0.25">
      <c r="AV31">
        <v>4</v>
      </c>
      <c r="AW31" t="s">
        <v>109</v>
      </c>
      <c r="AX31">
        <v>1.9543399999999999E-2</v>
      </c>
      <c r="AY31">
        <v>-2.25997E-2</v>
      </c>
      <c r="AZ31">
        <v>6.1686499999999998E-2</v>
      </c>
      <c r="BA31">
        <v>2.56212E-2</v>
      </c>
    </row>
    <row r="32" spans="1:53" x14ac:dyDescent="0.25">
      <c r="AV32">
        <v>5</v>
      </c>
      <c r="AW32" t="s">
        <v>127</v>
      </c>
      <c r="AX32">
        <v>-0.2189951</v>
      </c>
      <c r="AY32">
        <v>-0.66592200000000001</v>
      </c>
      <c r="AZ32">
        <v>0.22793189999999999</v>
      </c>
      <c r="BA32">
        <v>0.27171230000000002</v>
      </c>
    </row>
    <row r="33" spans="2:53" x14ac:dyDescent="0.25">
      <c r="AV33">
        <v>5</v>
      </c>
      <c r="AW33" t="s">
        <v>105</v>
      </c>
      <c r="AX33">
        <v>-5.4538200000000002E-2</v>
      </c>
      <c r="AY33">
        <v>-0.17351649999999999</v>
      </c>
      <c r="AZ33">
        <v>6.44401E-2</v>
      </c>
      <c r="BA33">
        <v>7.2333700000000001E-2</v>
      </c>
    </row>
    <row r="34" spans="2:53" x14ac:dyDescent="0.25">
      <c r="AV34">
        <v>5</v>
      </c>
      <c r="AW34" t="s">
        <v>106</v>
      </c>
      <c r="AX34">
        <v>4.8711200000000003E-2</v>
      </c>
      <c r="AY34">
        <v>-0.1029238</v>
      </c>
      <c r="AZ34">
        <v>0.2003461</v>
      </c>
      <c r="BA34">
        <v>9.2187500000000006E-2</v>
      </c>
    </row>
    <row r="35" spans="2:53" x14ac:dyDescent="0.25">
      <c r="AV35">
        <v>5</v>
      </c>
      <c r="AW35" t="s">
        <v>107</v>
      </c>
      <c r="AX35">
        <v>3.8155599999999998E-2</v>
      </c>
      <c r="AY35">
        <v>-9.0075600000000006E-2</v>
      </c>
      <c r="AZ35">
        <v>0.1663868</v>
      </c>
      <c r="BA35">
        <v>7.7959000000000001E-2</v>
      </c>
    </row>
    <row r="36" spans="2:53" x14ac:dyDescent="0.25">
      <c r="AV36">
        <v>5</v>
      </c>
      <c r="AW36" t="s">
        <v>108</v>
      </c>
      <c r="AX36">
        <v>-2.7149999999999999E-4</v>
      </c>
      <c r="AY36">
        <v>-9.2100000000000005E-4</v>
      </c>
      <c r="AZ36">
        <v>3.7800000000000003E-4</v>
      </c>
      <c r="BA36">
        <v>3.949E-4</v>
      </c>
    </row>
    <row r="37" spans="2:53" x14ac:dyDescent="0.25">
      <c r="AV37">
        <v>5</v>
      </c>
      <c r="AW37" t="s">
        <v>109</v>
      </c>
      <c r="AX37">
        <v>1.091E-2</v>
      </c>
      <c r="AY37">
        <v>-2.09196E-2</v>
      </c>
      <c r="AZ37">
        <v>4.2739699999999999E-2</v>
      </c>
      <c r="BA37">
        <v>1.93511E-2</v>
      </c>
    </row>
    <row r="38" spans="2:53" x14ac:dyDescent="0.25">
      <c r="AV38">
        <v>6</v>
      </c>
      <c r="AW38" t="s">
        <v>127</v>
      </c>
      <c r="AX38">
        <v>-0.14527470000000001</v>
      </c>
      <c r="AY38">
        <v>-0.52039809999999997</v>
      </c>
      <c r="AZ38">
        <v>0.22984869999999999</v>
      </c>
      <c r="BA38">
        <v>0.22805890000000001</v>
      </c>
    </row>
    <row r="39" spans="2:53" x14ac:dyDescent="0.25">
      <c r="AV39">
        <v>6</v>
      </c>
      <c r="AW39" t="s">
        <v>105</v>
      </c>
      <c r="AX39">
        <v>-3.4396200000000002E-2</v>
      </c>
      <c r="AY39">
        <v>-0.14052600000000001</v>
      </c>
      <c r="AZ39">
        <v>7.1733500000000006E-2</v>
      </c>
      <c r="BA39">
        <v>6.4522300000000005E-2</v>
      </c>
    </row>
    <row r="40" spans="2:53" x14ac:dyDescent="0.25">
      <c r="AV40">
        <v>6</v>
      </c>
      <c r="AW40" t="s">
        <v>106</v>
      </c>
      <c r="AX40">
        <v>5.3756400000000003E-2</v>
      </c>
      <c r="AY40">
        <v>-8.5524299999999998E-2</v>
      </c>
      <c r="AZ40">
        <v>0.19303709999999999</v>
      </c>
      <c r="BA40">
        <v>8.4676699999999994E-2</v>
      </c>
    </row>
    <row r="41" spans="2:53" x14ac:dyDescent="0.25">
      <c r="B41" s="6"/>
      <c r="C41" s="6"/>
      <c r="D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AV41">
        <v>6</v>
      </c>
      <c r="AW41" t="s">
        <v>107</v>
      </c>
      <c r="AX41">
        <v>2.4284900000000002E-2</v>
      </c>
      <c r="AY41">
        <v>-7.3686100000000004E-2</v>
      </c>
      <c r="AZ41">
        <v>0.122256</v>
      </c>
      <c r="BA41">
        <v>5.9562200000000003E-2</v>
      </c>
    </row>
    <row r="42" spans="2:53" x14ac:dyDescent="0.25">
      <c r="B42" s="6"/>
      <c r="C42" s="6"/>
      <c r="D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AV42">
        <v>6</v>
      </c>
      <c r="AW42" t="s">
        <v>108</v>
      </c>
      <c r="AX42">
        <v>-1.7210000000000001E-4</v>
      </c>
      <c r="AY42">
        <v>-7.3559999999999999E-4</v>
      </c>
      <c r="AZ42">
        <v>3.9140000000000003E-4</v>
      </c>
      <c r="BA42">
        <v>3.4259999999999998E-4</v>
      </c>
    </row>
    <row r="43" spans="2:53" x14ac:dyDescent="0.25">
      <c r="B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AV43">
        <v>6</v>
      </c>
      <c r="AW43" t="s">
        <v>109</v>
      </c>
      <c r="AX43">
        <v>6.9654000000000001E-3</v>
      </c>
      <c r="AY43">
        <v>-2.1111999999999999E-2</v>
      </c>
      <c r="AZ43">
        <v>3.5042799999999999E-2</v>
      </c>
      <c r="BA43">
        <v>1.70698E-2</v>
      </c>
    </row>
    <row r="44" spans="2:53" x14ac:dyDescent="0.25">
      <c r="B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AV44">
        <v>7</v>
      </c>
      <c r="AW44" t="s">
        <v>127</v>
      </c>
      <c r="AX44">
        <v>-9.0339900000000001E-2</v>
      </c>
      <c r="AY44">
        <v>-0.41223789999999999</v>
      </c>
      <c r="AZ44">
        <v>0.23155819999999999</v>
      </c>
      <c r="BA44">
        <v>0.19570009999999999</v>
      </c>
    </row>
    <row r="45" spans="2:53" x14ac:dyDescent="0.25">
      <c r="B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AV45">
        <v>7</v>
      </c>
      <c r="AW45" t="s">
        <v>105</v>
      </c>
      <c r="AX45">
        <v>-2.2912100000000001E-2</v>
      </c>
      <c r="AY45">
        <v>-0.1154221</v>
      </c>
      <c r="AZ45">
        <v>6.9597999999999993E-2</v>
      </c>
      <c r="BA45">
        <v>5.6242100000000003E-2</v>
      </c>
    </row>
    <row r="46" spans="2:53" x14ac:dyDescent="0.25"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AV46">
        <v>7</v>
      </c>
      <c r="AW46" t="s">
        <v>106</v>
      </c>
      <c r="AX46">
        <v>3.7013999999999998E-2</v>
      </c>
      <c r="AY46">
        <v>-5.9087099999999997E-2</v>
      </c>
      <c r="AZ46">
        <v>0.13311519999999999</v>
      </c>
      <c r="BA46">
        <v>5.8425400000000002E-2</v>
      </c>
    </row>
    <row r="47" spans="2:53" x14ac:dyDescent="0.25"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AV47">
        <v>7</v>
      </c>
      <c r="AW47" t="s">
        <v>107</v>
      </c>
      <c r="AX47">
        <v>9.5052999999999995E-3</v>
      </c>
      <c r="AY47">
        <v>-7.6930600000000002E-2</v>
      </c>
      <c r="AZ47">
        <v>9.5941200000000004E-2</v>
      </c>
      <c r="BA47">
        <v>5.25493E-2</v>
      </c>
    </row>
    <row r="48" spans="2:53" x14ac:dyDescent="0.25"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AV48">
        <v>7</v>
      </c>
      <c r="AW48" t="s">
        <v>108</v>
      </c>
      <c r="AX48">
        <v>-9.0299999999999999E-5</v>
      </c>
      <c r="AY48">
        <v>-5.9800000000000001E-4</v>
      </c>
      <c r="AZ48">
        <v>4.1740000000000001E-4</v>
      </c>
      <c r="BA48">
        <v>3.0870000000000002E-4</v>
      </c>
    </row>
    <row r="49" spans="11:53" x14ac:dyDescent="0.25"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AV49">
        <v>7</v>
      </c>
      <c r="AW49" t="s">
        <v>109</v>
      </c>
      <c r="AX49">
        <v>4.4228000000000002E-3</v>
      </c>
      <c r="AY49">
        <v>-1.9327400000000002E-2</v>
      </c>
      <c r="AZ49">
        <v>2.8173E-2</v>
      </c>
      <c r="BA49">
        <v>1.44391E-2</v>
      </c>
    </row>
    <row r="50" spans="11:53" x14ac:dyDescent="0.25"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AV50">
        <v>8</v>
      </c>
      <c r="AW50" t="s">
        <v>127</v>
      </c>
      <c r="AX50">
        <v>-6.02969E-2</v>
      </c>
      <c r="AY50">
        <v>-0.347414</v>
      </c>
      <c r="AZ50">
        <v>0.2268202</v>
      </c>
      <c r="BA50">
        <v>0.17455480000000001</v>
      </c>
    </row>
    <row r="51" spans="11:53" x14ac:dyDescent="0.25"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AV51">
        <v>8</v>
      </c>
      <c r="AW51" t="s">
        <v>105</v>
      </c>
      <c r="AX51">
        <v>-1.49674E-2</v>
      </c>
      <c r="AY51">
        <v>-9.7563700000000003E-2</v>
      </c>
      <c r="AZ51">
        <v>6.7628999999999995E-2</v>
      </c>
      <c r="BA51">
        <v>5.0215000000000003E-2</v>
      </c>
    </row>
    <row r="52" spans="11:53" x14ac:dyDescent="0.25"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AV52">
        <v>8</v>
      </c>
      <c r="AW52" t="s">
        <v>106</v>
      </c>
      <c r="AX52">
        <v>1.74348E-2</v>
      </c>
      <c r="AY52">
        <v>-5.9624299999999998E-2</v>
      </c>
      <c r="AZ52">
        <v>9.4493900000000006E-2</v>
      </c>
      <c r="BA52">
        <v>4.6848599999999997E-2</v>
      </c>
    </row>
    <row r="53" spans="11:53" x14ac:dyDescent="0.25"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AV53">
        <v>8</v>
      </c>
      <c r="AW53" t="s">
        <v>107</v>
      </c>
      <c r="AX53">
        <v>1.0544100000000001E-2</v>
      </c>
      <c r="AY53">
        <v>-5.6185800000000001E-2</v>
      </c>
      <c r="AZ53">
        <v>7.7273900000000006E-2</v>
      </c>
      <c r="BA53">
        <v>4.0568899999999998E-2</v>
      </c>
    </row>
    <row r="54" spans="11:53" x14ac:dyDescent="0.25"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AV54">
        <v>8</v>
      </c>
      <c r="AW54" t="s">
        <v>108</v>
      </c>
      <c r="AX54">
        <v>-7.3800000000000005E-5</v>
      </c>
      <c r="AY54">
        <v>-5.2709999999999996E-4</v>
      </c>
      <c r="AZ54">
        <v>3.7950000000000001E-4</v>
      </c>
      <c r="BA54">
        <v>2.7559999999999998E-4</v>
      </c>
    </row>
    <row r="55" spans="11:53" x14ac:dyDescent="0.25"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AC55" s="5"/>
      <c r="AE55" s="5"/>
      <c r="AV55">
        <v>8</v>
      </c>
      <c r="AW55" t="s">
        <v>109</v>
      </c>
      <c r="AX55">
        <v>2.8869E-3</v>
      </c>
      <c r="AY55">
        <v>-1.8663900000000001E-2</v>
      </c>
      <c r="AZ55">
        <v>2.44376E-2</v>
      </c>
      <c r="BA55">
        <v>1.31019E-2</v>
      </c>
    </row>
    <row r="56" spans="11:53" x14ac:dyDescent="0.25"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AC56" s="5"/>
      <c r="AE56" s="5"/>
      <c r="AV56">
        <v>9</v>
      </c>
      <c r="AW56" t="s">
        <v>127</v>
      </c>
      <c r="AX56">
        <v>-3.8799199999999999E-2</v>
      </c>
      <c r="AY56">
        <v>-0.29358250000000002</v>
      </c>
      <c r="AZ56">
        <v>0.21598419999999999</v>
      </c>
      <c r="BA56">
        <v>0.15489729999999999</v>
      </c>
    </row>
    <row r="57" spans="11:53" x14ac:dyDescent="0.25">
      <c r="AC57" s="5"/>
      <c r="AE57" s="5"/>
      <c r="AV57">
        <v>9</v>
      </c>
      <c r="AW57" t="s">
        <v>105</v>
      </c>
      <c r="AX57">
        <v>-9.3387999999999995E-3</v>
      </c>
      <c r="AY57">
        <v>-8.4120399999999998E-2</v>
      </c>
      <c r="AZ57">
        <v>6.5442799999999995E-2</v>
      </c>
      <c r="BA57">
        <v>4.5463999999999997E-2</v>
      </c>
    </row>
    <row r="58" spans="11:53" x14ac:dyDescent="0.25">
      <c r="AV58">
        <v>9</v>
      </c>
      <c r="AW58" t="s">
        <v>106</v>
      </c>
      <c r="AX58">
        <v>1.4578900000000001E-2</v>
      </c>
      <c r="AY58">
        <v>-5.2293199999999998E-2</v>
      </c>
      <c r="AZ58">
        <v>8.1451099999999999E-2</v>
      </c>
      <c r="BA58">
        <v>4.0655400000000001E-2</v>
      </c>
    </row>
    <row r="59" spans="11:53" x14ac:dyDescent="0.25">
      <c r="AV59">
        <v>9</v>
      </c>
      <c r="AW59" t="s">
        <v>107</v>
      </c>
      <c r="AX59">
        <v>5.5037999999999997E-3</v>
      </c>
      <c r="AY59">
        <v>-5.11326E-2</v>
      </c>
      <c r="AZ59">
        <v>6.21402E-2</v>
      </c>
      <c r="BA59">
        <v>3.4432499999999998E-2</v>
      </c>
    </row>
    <row r="60" spans="11:53" x14ac:dyDescent="0.25">
      <c r="AV60">
        <v>9</v>
      </c>
      <c r="AW60" t="s">
        <v>108</v>
      </c>
      <c r="AX60">
        <v>-4.4499999999999997E-5</v>
      </c>
      <c r="AY60">
        <v>-4.4969999999999998E-4</v>
      </c>
      <c r="AZ60">
        <v>3.6069999999999999E-4</v>
      </c>
      <c r="BA60">
        <v>2.4630000000000002E-4</v>
      </c>
    </row>
    <row r="61" spans="11:53" x14ac:dyDescent="0.25">
      <c r="AV61">
        <v>9</v>
      </c>
      <c r="AW61" t="s">
        <v>109</v>
      </c>
      <c r="AX61">
        <v>1.8513E-3</v>
      </c>
      <c r="AY61">
        <v>-1.7487900000000001E-2</v>
      </c>
      <c r="AZ61">
        <v>2.1190500000000001E-2</v>
      </c>
      <c r="BA61">
        <v>1.1757399999999999E-2</v>
      </c>
    </row>
    <row r="62" spans="11:53" x14ac:dyDescent="0.25">
      <c r="AV62">
        <v>10</v>
      </c>
      <c r="AW62" t="s">
        <v>127</v>
      </c>
      <c r="AX62">
        <v>-2.47923E-2</v>
      </c>
      <c r="AY62">
        <v>-0.25647140000000002</v>
      </c>
      <c r="AZ62">
        <v>0.20688680000000001</v>
      </c>
      <c r="BA62">
        <v>0.1408509</v>
      </c>
    </row>
    <row r="63" spans="11:53" x14ac:dyDescent="0.25">
      <c r="AV63">
        <v>10</v>
      </c>
      <c r="AW63" t="s">
        <v>105</v>
      </c>
      <c r="AX63">
        <v>-6.1831000000000004E-3</v>
      </c>
      <c r="AY63">
        <v>-7.49668E-2</v>
      </c>
      <c r="AZ63">
        <v>6.2600600000000006E-2</v>
      </c>
      <c r="BA63">
        <v>4.1817500000000001E-2</v>
      </c>
    </row>
    <row r="64" spans="11:53" x14ac:dyDescent="0.25">
      <c r="AV64">
        <v>10</v>
      </c>
      <c r="AW64" t="s">
        <v>106</v>
      </c>
      <c r="AX64">
        <v>9.1791000000000008E-3</v>
      </c>
      <c r="AY64">
        <v>-4.6412799999999997E-2</v>
      </c>
      <c r="AZ64">
        <v>6.4771099999999998E-2</v>
      </c>
      <c r="BA64">
        <v>3.3797500000000001E-2</v>
      </c>
    </row>
    <row r="65" spans="48:53" x14ac:dyDescent="0.25">
      <c r="AV65">
        <v>10</v>
      </c>
      <c r="AW65" t="s">
        <v>107</v>
      </c>
      <c r="AX65">
        <v>3.2724999999999998E-3</v>
      </c>
      <c r="AY65">
        <v>-4.8786000000000003E-2</v>
      </c>
      <c r="AZ65">
        <v>5.5330900000000002E-2</v>
      </c>
      <c r="BA65">
        <v>3.1649299999999998E-2</v>
      </c>
    </row>
    <row r="66" spans="48:53" x14ac:dyDescent="0.25">
      <c r="AV66">
        <v>10</v>
      </c>
      <c r="AW66" t="s">
        <v>108</v>
      </c>
      <c r="AX66">
        <v>-2.6100000000000001E-5</v>
      </c>
      <c r="AY66">
        <v>-4.0670000000000002E-4</v>
      </c>
      <c r="AZ66">
        <v>3.5439999999999999E-4</v>
      </c>
      <c r="BA66">
        <v>2.3139999999999999E-4</v>
      </c>
    </row>
    <row r="67" spans="48:53" x14ac:dyDescent="0.25">
      <c r="AV67">
        <v>10</v>
      </c>
      <c r="AW67" t="s">
        <v>109</v>
      </c>
      <c r="AX67">
        <v>1.2029E-3</v>
      </c>
      <c r="AY67">
        <v>-1.66695E-2</v>
      </c>
      <c r="AZ67">
        <v>1.90753E-2</v>
      </c>
      <c r="BA67">
        <v>1.08656E-2</v>
      </c>
    </row>
    <row r="68" spans="48:53" x14ac:dyDescent="0.25">
      <c r="AV68">
        <v>11</v>
      </c>
      <c r="AW68" t="s">
        <v>127</v>
      </c>
      <c r="AX68">
        <v>-1.6273300000000001E-2</v>
      </c>
      <c r="AY68">
        <v>-0.2284745</v>
      </c>
      <c r="AZ68">
        <v>0.19592789999999999</v>
      </c>
      <c r="BA68">
        <v>0.12900919999999999</v>
      </c>
    </row>
    <row r="69" spans="48:53" x14ac:dyDescent="0.25">
      <c r="AV69">
        <v>11</v>
      </c>
      <c r="AW69" t="s">
        <v>105</v>
      </c>
      <c r="AX69">
        <v>-3.9931999999999997E-3</v>
      </c>
      <c r="AY69">
        <v>-6.7610699999999996E-2</v>
      </c>
      <c r="AZ69">
        <v>5.9624299999999998E-2</v>
      </c>
      <c r="BA69">
        <v>3.8676700000000001E-2</v>
      </c>
    </row>
    <row r="70" spans="48:53" x14ac:dyDescent="0.25">
      <c r="AV70">
        <v>11</v>
      </c>
      <c r="AW70" t="s">
        <v>106</v>
      </c>
      <c r="AX70">
        <v>5.1907999999999998E-3</v>
      </c>
      <c r="AY70">
        <v>-4.23802E-2</v>
      </c>
      <c r="AZ70">
        <v>5.27619E-2</v>
      </c>
      <c r="BA70">
        <v>2.8921200000000001E-2</v>
      </c>
    </row>
    <row r="71" spans="48:53" x14ac:dyDescent="0.25">
      <c r="AV71">
        <v>11</v>
      </c>
      <c r="AW71" t="s">
        <v>107</v>
      </c>
      <c r="AX71">
        <v>2.6340999999999999E-3</v>
      </c>
      <c r="AY71">
        <v>-4.2899100000000003E-2</v>
      </c>
      <c r="AZ71">
        <v>4.8167300000000003E-2</v>
      </c>
      <c r="BA71">
        <v>2.7682200000000001E-2</v>
      </c>
    </row>
    <row r="72" spans="48:53" x14ac:dyDescent="0.25">
      <c r="AV72">
        <v>11</v>
      </c>
      <c r="AW72" t="s">
        <v>108</v>
      </c>
      <c r="AX72">
        <v>-1.9400000000000001E-5</v>
      </c>
      <c r="AY72">
        <v>-3.7100000000000002E-4</v>
      </c>
      <c r="AZ72">
        <v>3.323E-4</v>
      </c>
      <c r="BA72">
        <v>2.1379999999999999E-4</v>
      </c>
    </row>
    <row r="73" spans="48:53" x14ac:dyDescent="0.25">
      <c r="AV73">
        <v>11</v>
      </c>
      <c r="AW73" t="s">
        <v>109</v>
      </c>
      <c r="AX73">
        <v>7.7260000000000002E-4</v>
      </c>
      <c r="AY73">
        <v>-1.57892E-2</v>
      </c>
      <c r="AZ73">
        <v>1.7334499999999999E-2</v>
      </c>
      <c r="BA73">
        <v>1.00689E-2</v>
      </c>
    </row>
    <row r="74" spans="48:53" x14ac:dyDescent="0.25">
      <c r="AV74">
        <v>12</v>
      </c>
      <c r="AW74" t="s">
        <v>127</v>
      </c>
      <c r="AX74">
        <v>-1.0453E-2</v>
      </c>
      <c r="AY74">
        <v>-0.2067147</v>
      </c>
      <c r="AZ74">
        <v>0.1858088</v>
      </c>
      <c r="BA74">
        <v>0.1193187</v>
      </c>
    </row>
    <row r="75" spans="48:53" x14ac:dyDescent="0.25">
      <c r="AV75">
        <v>12</v>
      </c>
      <c r="AW75" t="s">
        <v>105</v>
      </c>
      <c r="AX75">
        <v>-2.5452999999999999E-3</v>
      </c>
      <c r="AY75">
        <v>-6.2019600000000001E-2</v>
      </c>
      <c r="AZ75">
        <v>5.6929E-2</v>
      </c>
      <c r="BA75">
        <v>3.6157799999999997E-2</v>
      </c>
    </row>
    <row r="76" spans="48:53" x14ac:dyDescent="0.25">
      <c r="AV76">
        <v>12</v>
      </c>
      <c r="AW76" t="s">
        <v>106</v>
      </c>
      <c r="AX76">
        <v>3.8834999999999998E-3</v>
      </c>
      <c r="AY76">
        <v>-3.8448900000000001E-2</v>
      </c>
      <c r="AZ76">
        <v>4.6215899999999997E-2</v>
      </c>
      <c r="BA76">
        <v>2.57363E-2</v>
      </c>
    </row>
    <row r="77" spans="48:53" x14ac:dyDescent="0.25">
      <c r="AV77">
        <v>12</v>
      </c>
      <c r="AW77" t="s">
        <v>107</v>
      </c>
      <c r="AX77">
        <v>1.4298E-3</v>
      </c>
      <c r="AY77">
        <v>-4.0346899999999998E-2</v>
      </c>
      <c r="AZ77">
        <v>4.3206500000000002E-2</v>
      </c>
      <c r="BA77">
        <v>2.5398400000000002E-2</v>
      </c>
    </row>
    <row r="78" spans="48:53" x14ac:dyDescent="0.25">
      <c r="AV78">
        <v>12</v>
      </c>
      <c r="AW78" t="s">
        <v>108</v>
      </c>
      <c r="AX78">
        <v>-1.1800000000000001E-5</v>
      </c>
      <c r="AY78">
        <v>-3.414E-4</v>
      </c>
      <c r="AZ78">
        <v>3.1780000000000003E-4</v>
      </c>
      <c r="BA78">
        <v>2.0039999999999999E-4</v>
      </c>
    </row>
    <row r="79" spans="48:53" x14ac:dyDescent="0.25">
      <c r="AV79">
        <v>12</v>
      </c>
      <c r="AW79" t="s">
        <v>109</v>
      </c>
      <c r="AX79">
        <v>5.0180000000000005E-4</v>
      </c>
      <c r="AY79">
        <v>-1.5024300000000001E-2</v>
      </c>
      <c r="AZ79">
        <v>1.6027799999999998E-2</v>
      </c>
      <c r="BA79">
        <v>9.4392E-3</v>
      </c>
    </row>
    <row r="80" spans="48:53" x14ac:dyDescent="0.25">
      <c r="AV80">
        <v>13</v>
      </c>
      <c r="AW80" t="s">
        <v>127</v>
      </c>
      <c r="AX80">
        <v>-6.7334999999999999E-3</v>
      </c>
      <c r="AY80">
        <v>-0.18955610000000001</v>
      </c>
      <c r="AZ80">
        <v>0.1760891</v>
      </c>
      <c r="BA80">
        <v>0.11114830000000001</v>
      </c>
    </row>
    <row r="81" spans="48:53" x14ac:dyDescent="0.25">
      <c r="AV81">
        <v>13</v>
      </c>
      <c r="AW81" t="s">
        <v>105</v>
      </c>
      <c r="AX81">
        <v>-1.6691E-3</v>
      </c>
      <c r="AY81">
        <v>-5.7519399999999998E-2</v>
      </c>
      <c r="AZ81">
        <v>5.4181300000000002E-2</v>
      </c>
      <c r="BA81">
        <v>3.3954600000000001E-2</v>
      </c>
    </row>
    <row r="82" spans="48:53" x14ac:dyDescent="0.25">
      <c r="AV82">
        <v>13</v>
      </c>
      <c r="AW82" t="s">
        <v>106</v>
      </c>
      <c r="AX82">
        <v>2.3931E-3</v>
      </c>
      <c r="AY82">
        <v>-3.5173200000000002E-2</v>
      </c>
      <c r="AZ82">
        <v>3.9959399999999999E-2</v>
      </c>
      <c r="BA82">
        <v>2.28387E-2</v>
      </c>
    </row>
    <row r="83" spans="48:53" x14ac:dyDescent="0.25">
      <c r="AV83">
        <v>13</v>
      </c>
      <c r="AW83" t="s">
        <v>107</v>
      </c>
      <c r="AX83">
        <v>9.7579999999999997E-4</v>
      </c>
      <c r="AY83">
        <v>-3.7705700000000002E-2</v>
      </c>
      <c r="AZ83">
        <v>3.9657400000000002E-2</v>
      </c>
      <c r="BA83">
        <v>2.3516700000000001E-2</v>
      </c>
    </row>
    <row r="84" spans="48:53" x14ac:dyDescent="0.25">
      <c r="AV84" s="5">
        <v>13</v>
      </c>
      <c r="AW84" t="s">
        <v>108</v>
      </c>
      <c r="AX84" s="5">
        <v>-7.3200000000000002E-6</v>
      </c>
      <c r="AY84">
        <v>-3.1849999999999999E-4</v>
      </c>
      <c r="AZ84">
        <v>3.0390000000000001E-4</v>
      </c>
      <c r="BA84">
        <v>1.8919999999999999E-4</v>
      </c>
    </row>
    <row r="85" spans="48:53" x14ac:dyDescent="0.25">
      <c r="AV85">
        <v>13</v>
      </c>
      <c r="AW85" t="s">
        <v>109</v>
      </c>
      <c r="AX85">
        <v>3.2370000000000001E-4</v>
      </c>
      <c r="AY85">
        <v>-1.42805E-2</v>
      </c>
      <c r="AZ85">
        <v>1.49278E-2</v>
      </c>
      <c r="BA85">
        <v>8.8786999999999998E-3</v>
      </c>
    </row>
    <row r="86" spans="48:53" x14ac:dyDescent="0.25">
      <c r="AV86">
        <v>14</v>
      </c>
      <c r="AW86" t="s">
        <v>127</v>
      </c>
      <c r="AX86">
        <v>-4.3886000000000003E-3</v>
      </c>
      <c r="AY86">
        <v>-0.17568839999999999</v>
      </c>
      <c r="AZ86">
        <v>0.16691120000000001</v>
      </c>
      <c r="BA86">
        <v>0.1041429</v>
      </c>
    </row>
    <row r="87" spans="48:53" x14ac:dyDescent="0.25">
      <c r="AV87">
        <v>14</v>
      </c>
      <c r="AW87" t="s">
        <v>105</v>
      </c>
      <c r="AX87">
        <v>-1.0753E-3</v>
      </c>
      <c r="AY87">
        <v>-5.3742400000000003E-2</v>
      </c>
      <c r="AZ87">
        <v>5.1591900000000003E-2</v>
      </c>
      <c r="BA87">
        <v>3.2019400000000003E-2</v>
      </c>
    </row>
    <row r="88" spans="48:53" x14ac:dyDescent="0.25">
      <c r="AV88">
        <v>14</v>
      </c>
      <c r="AW88" t="s">
        <v>106</v>
      </c>
      <c r="AX88">
        <v>1.4721999999999999E-3</v>
      </c>
      <c r="AY88">
        <v>-3.2649900000000003E-2</v>
      </c>
      <c r="AZ88">
        <v>3.5594199999999999E-2</v>
      </c>
      <c r="BA88">
        <v>2.0744700000000001E-2</v>
      </c>
    </row>
    <row r="89" spans="48:53" x14ac:dyDescent="0.25">
      <c r="AV89">
        <v>14</v>
      </c>
      <c r="AW89" t="s">
        <v>107</v>
      </c>
      <c r="AX89">
        <v>6.6609999999999998E-4</v>
      </c>
      <c r="AY89">
        <v>-3.5253100000000002E-2</v>
      </c>
      <c r="AZ89">
        <v>3.6585199999999998E-2</v>
      </c>
      <c r="BA89">
        <v>2.18373E-2</v>
      </c>
    </row>
    <row r="90" spans="48:53" x14ac:dyDescent="0.25">
      <c r="AV90" s="5">
        <v>14</v>
      </c>
      <c r="AW90" t="s">
        <v>108</v>
      </c>
      <c r="AX90" s="5">
        <v>-5.13E-6</v>
      </c>
      <c r="AY90">
        <v>-2.989E-4</v>
      </c>
      <c r="AZ90">
        <v>2.8860000000000002E-4</v>
      </c>
      <c r="BA90">
        <v>1.786E-4</v>
      </c>
    </row>
    <row r="91" spans="48:53" x14ac:dyDescent="0.25">
      <c r="AV91">
        <v>14</v>
      </c>
      <c r="AW91" t="s">
        <v>109</v>
      </c>
      <c r="AX91">
        <v>2.0909999999999999E-4</v>
      </c>
      <c r="AY91">
        <v>-1.3591499999999999E-2</v>
      </c>
      <c r="AZ91">
        <v>1.4009600000000001E-2</v>
      </c>
      <c r="BA91">
        <v>8.3902000000000004E-3</v>
      </c>
    </row>
    <row r="92" spans="48:53" x14ac:dyDescent="0.25">
      <c r="AV92">
        <v>15</v>
      </c>
      <c r="AW92" t="s">
        <v>127</v>
      </c>
      <c r="AX92">
        <v>-2.8222E-3</v>
      </c>
      <c r="AY92">
        <v>-0.16397059999999999</v>
      </c>
      <c r="AZ92">
        <v>0.1583262</v>
      </c>
      <c r="BA92">
        <v>9.7971299999999997E-2</v>
      </c>
    </row>
    <row r="93" spans="48:53" x14ac:dyDescent="0.25">
      <c r="AV93">
        <v>15</v>
      </c>
      <c r="AW93" t="s">
        <v>105</v>
      </c>
      <c r="AX93">
        <v>-6.9090000000000004E-4</v>
      </c>
      <c r="AY93">
        <v>-5.0513599999999999E-2</v>
      </c>
      <c r="AZ93">
        <v>4.9131800000000003E-2</v>
      </c>
      <c r="BA93">
        <v>3.0290000000000001E-2</v>
      </c>
    </row>
    <row r="94" spans="48:53" x14ac:dyDescent="0.25">
      <c r="AV94">
        <v>15</v>
      </c>
      <c r="AW94" t="s">
        <v>106</v>
      </c>
      <c r="AX94">
        <v>1.0311999999999999E-3</v>
      </c>
      <c r="AY94">
        <v>-3.0288800000000001E-2</v>
      </c>
      <c r="AZ94">
        <v>3.2351199999999997E-2</v>
      </c>
      <c r="BA94">
        <v>1.9041200000000001E-2</v>
      </c>
    </row>
    <row r="95" spans="48:53" x14ac:dyDescent="0.25">
      <c r="AV95">
        <v>15</v>
      </c>
      <c r="AW95" t="s">
        <v>107</v>
      </c>
      <c r="AX95">
        <v>3.9340000000000002E-4</v>
      </c>
      <c r="AY95">
        <v>-3.3287700000000003E-2</v>
      </c>
      <c r="AZ95">
        <v>3.4074500000000001E-2</v>
      </c>
      <c r="BA95">
        <v>2.04767E-2</v>
      </c>
    </row>
    <row r="96" spans="48:53" x14ac:dyDescent="0.25">
      <c r="AV96" s="5">
        <v>15</v>
      </c>
      <c r="AW96" t="s">
        <v>108</v>
      </c>
      <c r="AX96" s="5">
        <v>-3.18E-6</v>
      </c>
      <c r="AY96">
        <v>-2.8140000000000001E-4</v>
      </c>
      <c r="AZ96">
        <v>2.7500000000000002E-4</v>
      </c>
      <c r="BA96">
        <v>1.6909999999999999E-4</v>
      </c>
    </row>
    <row r="97" spans="48:53" x14ac:dyDescent="0.25">
      <c r="AV97">
        <v>15</v>
      </c>
      <c r="AW97" t="s">
        <v>109</v>
      </c>
      <c r="AX97">
        <v>1.3559999999999999E-4</v>
      </c>
      <c r="AY97">
        <v>-1.2931E-2</v>
      </c>
      <c r="AZ97">
        <v>1.32023E-2</v>
      </c>
      <c r="BA97">
        <v>7.9439000000000003E-3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97"/>
  <sheetViews>
    <sheetView zoomScale="90" zoomScaleNormal="90" workbookViewId="0">
      <selection activeCell="I6" sqref="I6"/>
    </sheetView>
  </sheetViews>
  <sheetFormatPr defaultRowHeight="15" x14ac:dyDescent="0.25"/>
  <cols>
    <col min="32" max="36" width="13" bestFit="1" customWidth="1"/>
    <col min="39" max="39" width="22.140625" bestFit="1" customWidth="1"/>
    <col min="41" max="41" width="19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2.2514703226942356</v>
      </c>
      <c r="B1" s="4" t="s">
        <v>87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87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AP7</f>
        <v>0.4441542</v>
      </c>
      <c r="C2">
        <f>AP2</f>
        <v>0.45671319999999999</v>
      </c>
      <c r="D2">
        <f>AP5</f>
        <v>6.8231000000000003E-3</v>
      </c>
      <c r="E2">
        <f>AP3</f>
        <v>-0.40449279999999999</v>
      </c>
      <c r="F2">
        <f>AP4</f>
        <v>-0.69815850000000002</v>
      </c>
      <c r="G2">
        <f>AQ7</f>
        <v>0.42195280000000002</v>
      </c>
      <c r="H2">
        <f>AQ2</f>
        <v>0.38631359999999998</v>
      </c>
      <c r="I2">
        <f>AQ5</f>
        <v>5.8193000000000003E-3</v>
      </c>
      <c r="J2">
        <f>AQ3</f>
        <v>-0.73488889999999996</v>
      </c>
      <c r="K2">
        <f>AQ4</f>
        <v>-0.94449709999999998</v>
      </c>
      <c r="L2">
        <f>AR7</f>
        <v>0.46635569999999998</v>
      </c>
      <c r="M2">
        <f>AR2</f>
        <v>0.5271129</v>
      </c>
      <c r="N2">
        <f>AR5</f>
        <v>7.8270000000000006E-3</v>
      </c>
      <c r="O2">
        <f>AR3</f>
        <v>-7.4096800000000004E-2</v>
      </c>
      <c r="P2">
        <f>AR4</f>
        <v>-0.4518199</v>
      </c>
      <c r="Q2">
        <f>B2*$A$1</f>
        <v>1</v>
      </c>
      <c r="R2">
        <f t="shared" ref="R2:AE17" si="0">C2*$A$1</f>
        <v>1.028276215782717</v>
      </c>
      <c r="S2">
        <f t="shared" si="0"/>
        <v>1.536200715877504E-2</v>
      </c>
      <c r="T2">
        <f t="shared" si="0"/>
        <v>-0.91070353494349487</v>
      </c>
      <c r="U2">
        <f>F2*$A$1</f>
        <v>-1.5718831432867235</v>
      </c>
      <c r="V2">
        <f t="shared" si="0"/>
        <v>0.95001420677773629</v>
      </c>
      <c r="W2">
        <f t="shared" si="0"/>
        <v>0.86977360565317186</v>
      </c>
      <c r="X2">
        <f t="shared" si="0"/>
        <v>1.3101981248854566E-2</v>
      </c>
      <c r="Y2">
        <f t="shared" si="0"/>
        <v>-1.6545805488274117</v>
      </c>
      <c r="Z2">
        <f t="shared" si="0"/>
        <v>-2.1265071905207695</v>
      </c>
      <c r="AA2">
        <f t="shared" si="0"/>
        <v>1.0499860183692962</v>
      </c>
      <c r="AB2">
        <f t="shared" si="0"/>
        <v>1.1867790510592944</v>
      </c>
      <c r="AC2">
        <f t="shared" si="0"/>
        <v>1.7622258215727785E-2</v>
      </c>
      <c r="AD2">
        <f t="shared" si="0"/>
        <v>-0.16682674620661025</v>
      </c>
      <c r="AE2">
        <f t="shared" si="0"/>
        <v>-1.0172590960526773</v>
      </c>
      <c r="AF2" s="7">
        <f>AA2-V2</f>
        <v>9.9971811591559878E-2</v>
      </c>
      <c r="AG2" s="7">
        <f>AB2-W2</f>
        <v>0.31700544540612252</v>
      </c>
      <c r="AH2" s="7">
        <f>AC2-X2</f>
        <v>4.5202769668732188E-3</v>
      </c>
      <c r="AI2" s="7">
        <f>AD2-Y2</f>
        <v>1.4877538026208015</v>
      </c>
      <c r="AJ2" s="7">
        <f>AE2-Z2</f>
        <v>1.1092480944680922</v>
      </c>
      <c r="AN2">
        <v>0</v>
      </c>
      <c r="AO2" t="s">
        <v>128</v>
      </c>
      <c r="AP2">
        <v>0.45671319999999999</v>
      </c>
      <c r="AQ2">
        <v>0.38631359999999998</v>
      </c>
      <c r="AR2">
        <v>0.5271129</v>
      </c>
      <c r="AS2">
        <v>4.2799999999999998E-2</v>
      </c>
    </row>
    <row r="3" spans="1:45" x14ac:dyDescent="0.25">
      <c r="A3">
        <v>1</v>
      </c>
      <c r="B3">
        <f>AP13</f>
        <v>0.1124395</v>
      </c>
      <c r="C3">
        <f>AP8</f>
        <v>0.31254900000000002</v>
      </c>
      <c r="D3">
        <f>AP11</f>
        <v>-4.2420000000000001E-4</v>
      </c>
      <c r="E3">
        <f>AP9</f>
        <v>-0.51396299999999995</v>
      </c>
      <c r="F3">
        <f>AP10</f>
        <v>-5.0893800000000003E-2</v>
      </c>
      <c r="G3">
        <f>AQ13</f>
        <v>3.86542E-2</v>
      </c>
      <c r="H3">
        <f>AQ8</f>
        <v>0.15604860000000001</v>
      </c>
      <c r="I3">
        <f>AQ11</f>
        <v>-3.0799E-3</v>
      </c>
      <c r="J3">
        <f>AQ9</f>
        <v>-1.415127</v>
      </c>
      <c r="K3">
        <f>AQ10</f>
        <v>-0.64344069999999998</v>
      </c>
      <c r="L3">
        <f>AR13</f>
        <v>0.1862248</v>
      </c>
      <c r="M3">
        <f>AR8</f>
        <v>0.46904940000000001</v>
      </c>
      <c r="N3">
        <f>AR11</f>
        <v>2.2314000000000001E-3</v>
      </c>
      <c r="O3">
        <f>AR9</f>
        <v>0.38720120000000002</v>
      </c>
      <c r="P3">
        <f>AR10</f>
        <v>0.54165319999999995</v>
      </c>
      <c r="Q3">
        <f t="shared" ref="Q3:Q17" si="1">B3*$A$1</f>
        <v>0.25315419734857852</v>
      </c>
      <c r="R3">
        <f t="shared" si="0"/>
        <v>0.70369479788776068</v>
      </c>
      <c r="S3">
        <f t="shared" si="0"/>
        <v>-9.5507371088689478E-4</v>
      </c>
      <c r="T3">
        <f t="shared" si="0"/>
        <v>-1.1571724414628972</v>
      </c>
      <c r="U3">
        <f>F3*$A$1</f>
        <v>-0.1145858803091359</v>
      </c>
      <c r="V3">
        <f t="shared" si="0"/>
        <v>8.702878414748752E-2</v>
      </c>
      <c r="W3">
        <f t="shared" si="0"/>
        <v>0.35133879179798372</v>
      </c>
      <c r="X3">
        <f t="shared" si="0"/>
        <v>-6.9343034468659767E-3</v>
      </c>
      <c r="Y3">
        <f t="shared" si="0"/>
        <v>-3.1861164433433258</v>
      </c>
      <c r="Z3">
        <f t="shared" si="0"/>
        <v>-1.4486876404636049</v>
      </c>
      <c r="AA3">
        <f t="shared" si="0"/>
        <v>0.4192796105496695</v>
      </c>
      <c r="AB3">
        <f t="shared" si="0"/>
        <v>1.0560508039775376</v>
      </c>
      <c r="AC3">
        <f t="shared" si="0"/>
        <v>5.0239308780599175E-3</v>
      </c>
      <c r="AD3">
        <f t="shared" si="0"/>
        <v>0.87177201071159527</v>
      </c>
      <c r="AE3">
        <f t="shared" si="0"/>
        <v>1.2195161049923653</v>
      </c>
      <c r="AF3" s="7">
        <f t="shared" ref="AF3:AJ17" si="2">AA3-V3</f>
        <v>0.33225082640218195</v>
      </c>
      <c r="AG3" s="7">
        <f t="shared" si="2"/>
        <v>0.70471201217955382</v>
      </c>
      <c r="AH3" s="7">
        <f t="shared" si="2"/>
        <v>1.1958234324925893E-2</v>
      </c>
      <c r="AI3" s="7">
        <f t="shared" si="2"/>
        <v>4.0578884540549209</v>
      </c>
      <c r="AJ3" s="7">
        <f t="shared" si="2"/>
        <v>2.6682037454559699</v>
      </c>
      <c r="AN3">
        <v>0</v>
      </c>
      <c r="AO3" t="s">
        <v>129</v>
      </c>
      <c r="AP3">
        <v>-0.40449279999999999</v>
      </c>
      <c r="AQ3">
        <v>-0.73488889999999996</v>
      </c>
      <c r="AR3">
        <v>-7.4096800000000004E-2</v>
      </c>
      <c r="AS3">
        <v>0.2008665</v>
      </c>
    </row>
    <row r="4" spans="1:45" x14ac:dyDescent="0.25">
      <c r="A4">
        <v>2</v>
      </c>
      <c r="B4">
        <f>AP19</f>
        <v>9.54068E-2</v>
      </c>
      <c r="C4">
        <f>AP14</f>
        <v>0.39519720000000003</v>
      </c>
      <c r="D4">
        <f>AP17</f>
        <v>1.8496000000000001E-3</v>
      </c>
      <c r="E4">
        <f>AP15</f>
        <v>-0.20281279999999999</v>
      </c>
      <c r="F4">
        <f>AP16</f>
        <v>-0.14751990000000001</v>
      </c>
      <c r="G4">
        <f>AQ19</f>
        <v>2.2430000000000002E-3</v>
      </c>
      <c r="H4">
        <f>AQ14</f>
        <v>0.17708579999999999</v>
      </c>
      <c r="I4">
        <f>AQ17</f>
        <v>-3.1809999999999998E-4</v>
      </c>
      <c r="J4">
        <f>AQ15</f>
        <v>-1.0365759999999999</v>
      </c>
      <c r="K4">
        <f>AQ16</f>
        <v>-0.69350730000000005</v>
      </c>
      <c r="L4">
        <f>AR19</f>
        <v>0.1885706</v>
      </c>
      <c r="M4">
        <f>AR14</f>
        <v>0.61330850000000003</v>
      </c>
      <c r="N4">
        <f>AR17</f>
        <v>4.0172999999999997E-3</v>
      </c>
      <c r="O4">
        <f>AR15</f>
        <v>0.63095060000000003</v>
      </c>
      <c r="P4">
        <f>AR16</f>
        <v>0.39846740000000003</v>
      </c>
      <c r="Q4">
        <f t="shared" si="1"/>
        <v>0.2148055787832244</v>
      </c>
      <c r="R4">
        <f t="shared" si="0"/>
        <v>0.88977476741185846</v>
      </c>
      <c r="S4">
        <f t="shared" si="0"/>
        <v>4.1643195088552588E-3</v>
      </c>
      <c r="T4">
        <f t="shared" si="0"/>
        <v>-0.45662700026252145</v>
      </c>
      <c r="U4">
        <f t="shared" si="0"/>
        <v>-0.33213667685682141</v>
      </c>
      <c r="V4">
        <f t="shared" si="0"/>
        <v>5.0500479338031713E-3</v>
      </c>
      <c r="W4">
        <f t="shared" si="0"/>
        <v>0.39870342327056685</v>
      </c>
      <c r="X4">
        <f t="shared" si="0"/>
        <v>-7.161927096490363E-4</v>
      </c>
      <c r="Y4">
        <f t="shared" si="0"/>
        <v>-2.3338201012170998</v>
      </c>
      <c r="Z4">
        <f t="shared" si="0"/>
        <v>-1.5614111045218082</v>
      </c>
      <c r="AA4">
        <f t="shared" si="0"/>
        <v>0.42456110963264565</v>
      </c>
      <c r="AB4">
        <f t="shared" si="0"/>
        <v>1.3808458864061177</v>
      </c>
      <c r="AC4">
        <f t="shared" si="0"/>
        <v>9.0448317273595525E-3</v>
      </c>
      <c r="AD4">
        <f t="shared" si="0"/>
        <v>1.4205665509861216</v>
      </c>
      <c r="AE4">
        <f t="shared" si="0"/>
        <v>0.89713752566113314</v>
      </c>
      <c r="AF4" s="7">
        <f t="shared" si="2"/>
        <v>0.4195110616988425</v>
      </c>
      <c r="AG4" s="7">
        <f t="shared" si="2"/>
        <v>0.98214246313555087</v>
      </c>
      <c r="AH4" s="7">
        <f t="shared" si="2"/>
        <v>9.7610244370085891E-3</v>
      </c>
      <c r="AI4" s="7">
        <f t="shared" si="2"/>
        <v>3.7543866522032214</v>
      </c>
      <c r="AJ4" s="7">
        <f t="shared" si="2"/>
        <v>2.4585486301829413</v>
      </c>
      <c r="AN4">
        <v>0</v>
      </c>
      <c r="AO4" t="s">
        <v>130</v>
      </c>
      <c r="AP4">
        <v>-0.69815850000000002</v>
      </c>
      <c r="AQ4">
        <v>-0.94449709999999998</v>
      </c>
      <c r="AR4">
        <v>-0.4518199</v>
      </c>
      <c r="AS4">
        <v>0.14976320000000001</v>
      </c>
    </row>
    <row r="5" spans="1:45" x14ac:dyDescent="0.25">
      <c r="A5">
        <v>3</v>
      </c>
      <c r="B5">
        <f>AP25</f>
        <v>5.8517100000000002E-2</v>
      </c>
      <c r="C5">
        <f>AP20</f>
        <v>0.20326259999999999</v>
      </c>
      <c r="D5">
        <f>AP23</f>
        <v>1.0382E-3</v>
      </c>
      <c r="E5">
        <f>AP21</f>
        <v>-0.11409030000000001</v>
      </c>
      <c r="F5">
        <f>AP22</f>
        <v>-0.18891730000000001</v>
      </c>
      <c r="G5">
        <f>AQ25</f>
        <v>-9.2651000000000001E-3</v>
      </c>
      <c r="H5">
        <f>AQ20</f>
        <v>-9.0094000000000007E-3</v>
      </c>
      <c r="I5">
        <f>AQ23</f>
        <v>-2.742E-4</v>
      </c>
      <c r="J5">
        <f>AQ21</f>
        <v>-0.46403359999999999</v>
      </c>
      <c r="K5">
        <f>AQ22</f>
        <v>-0.45375149999999997</v>
      </c>
      <c r="L5">
        <f>AR25</f>
        <v>0.1262993</v>
      </c>
      <c r="M5">
        <f>AR20</f>
        <v>0.41553469999999998</v>
      </c>
      <c r="N5">
        <f>AR23</f>
        <v>2.3506E-3</v>
      </c>
      <c r="O5">
        <f>AR21</f>
        <v>0.23585310000000001</v>
      </c>
      <c r="P5">
        <f>AR22</f>
        <v>7.5916800000000006E-2</v>
      </c>
      <c r="Q5">
        <f t="shared" si="1"/>
        <v>0.13174951402013085</v>
      </c>
      <c r="R5">
        <f t="shared" si="0"/>
        <v>0.45763971161366929</v>
      </c>
      <c r="S5">
        <f t="shared" si="0"/>
        <v>2.3374764890211554E-3</v>
      </c>
      <c r="T5">
        <f t="shared" si="0"/>
        <v>-0.25687092455728217</v>
      </c>
      <c r="U5">
        <f t="shared" si="0"/>
        <v>-0.42534169439352376</v>
      </c>
      <c r="V5">
        <f t="shared" si="0"/>
        <v>-2.0860097686794362E-2</v>
      </c>
      <c r="W5">
        <f t="shared" si="0"/>
        <v>-2.0284396725281449E-2</v>
      </c>
      <c r="X5">
        <f t="shared" si="0"/>
        <v>-6.1735316248275941E-4</v>
      </c>
      <c r="Y5">
        <f t="shared" si="0"/>
        <v>-1.0447578791329679</v>
      </c>
      <c r="Z5">
        <f t="shared" si="0"/>
        <v>-1.0216080361279933</v>
      </c>
      <c r="AA5">
        <f t="shared" si="0"/>
        <v>0.28435912572705607</v>
      </c>
      <c r="AB5">
        <f t="shared" si="0"/>
        <v>0.9355640450996523</v>
      </c>
      <c r="AC5">
        <f t="shared" si="0"/>
        <v>5.29230614052507E-3</v>
      </c>
      <c r="AD5">
        <f t="shared" si="0"/>
        <v>0.53101625516543582</v>
      </c>
      <c r="AE5">
        <f t="shared" si="0"/>
        <v>0.17092442219391377</v>
      </c>
      <c r="AF5" s="7">
        <f t="shared" si="2"/>
        <v>0.30521922341385044</v>
      </c>
      <c r="AG5" s="7">
        <f t="shared" si="2"/>
        <v>0.95584844182493378</v>
      </c>
      <c r="AH5" s="7">
        <f t="shared" si="2"/>
        <v>5.9096593030078292E-3</v>
      </c>
      <c r="AI5" s="7">
        <f t="shared" si="2"/>
        <v>1.5757741342984037</v>
      </c>
      <c r="AJ5" s="7">
        <f t="shared" si="2"/>
        <v>1.192532458321907</v>
      </c>
      <c r="AN5">
        <v>0</v>
      </c>
      <c r="AO5" t="s">
        <v>131</v>
      </c>
      <c r="AP5">
        <v>6.8231000000000003E-3</v>
      </c>
      <c r="AQ5">
        <v>5.8193000000000003E-3</v>
      </c>
      <c r="AR5">
        <v>7.8270000000000006E-3</v>
      </c>
      <c r="AS5">
        <v>6.1030000000000004E-4</v>
      </c>
    </row>
    <row r="6" spans="1:45" x14ac:dyDescent="0.25">
      <c r="A6">
        <v>4</v>
      </c>
      <c r="B6">
        <f>AP31</f>
        <v>4.1255800000000002E-2</v>
      </c>
      <c r="C6">
        <f>AP26</f>
        <v>0.1212215</v>
      </c>
      <c r="D6">
        <f>AP29</f>
        <v>3.6749999999999999E-4</v>
      </c>
      <c r="E6">
        <f>AP27</f>
        <v>-0.1640578</v>
      </c>
      <c r="F6">
        <f>AP28</f>
        <v>-6.6014299999999998E-2</v>
      </c>
      <c r="G6">
        <f>AQ31</f>
        <v>-2.4144700000000002E-2</v>
      </c>
      <c r="H6">
        <f>AQ26</f>
        <v>-7.8524499999999997E-2</v>
      </c>
      <c r="I6">
        <f>AQ29</f>
        <v>-9.1629999999999999E-4</v>
      </c>
      <c r="J6">
        <f>AQ27</f>
        <v>-0.52775519999999998</v>
      </c>
      <c r="K6">
        <f>AQ28</f>
        <v>-0.31039729999999999</v>
      </c>
      <c r="L6">
        <f>AR31</f>
        <v>0.1066563</v>
      </c>
      <c r="M6">
        <f>AR26</f>
        <v>0.32096750000000002</v>
      </c>
      <c r="N6">
        <f>AR29</f>
        <v>1.6512E-3</v>
      </c>
      <c r="O6">
        <f>AR27</f>
        <v>0.1996396</v>
      </c>
      <c r="P6">
        <f>AR28</f>
        <v>0.17836879999999999</v>
      </c>
      <c r="Q6">
        <f t="shared" si="1"/>
        <v>9.2886209339008846E-2</v>
      </c>
      <c r="R6">
        <f t="shared" si="0"/>
        <v>0.27292660972247929</v>
      </c>
      <c r="S6">
        <f t="shared" si="0"/>
        <v>8.2741534359013157E-4</v>
      </c>
      <c r="T6">
        <f t="shared" si="0"/>
        <v>-0.36937126790650637</v>
      </c>
      <c r="U6">
        <f t="shared" si="0"/>
        <v>-0.14862923732343408</v>
      </c>
      <c r="V6">
        <f t="shared" si="0"/>
        <v>-5.4361075500355516E-2</v>
      </c>
      <c r="W6">
        <f t="shared" si="0"/>
        <v>-0.17679558135440349</v>
      </c>
      <c r="X6">
        <f t="shared" si="0"/>
        <v>-2.063022256684728E-3</v>
      </c>
      <c r="Y6">
        <f t="shared" si="0"/>
        <v>-1.1882251704475608</v>
      </c>
      <c r="Z6">
        <f t="shared" si="0"/>
        <v>-0.69885030919441948</v>
      </c>
      <c r="AA6">
        <f t="shared" si="0"/>
        <v>0.24013349417837321</v>
      </c>
      <c r="AB6">
        <f t="shared" si="0"/>
        <v>0.72264880079936211</v>
      </c>
      <c r="AC6">
        <f t="shared" si="0"/>
        <v>3.717627796832722E-3</v>
      </c>
      <c r="AD6">
        <f t="shared" si="0"/>
        <v>0.44948263463454813</v>
      </c>
      <c r="AE6">
        <f t="shared" si="0"/>
        <v>0.40159205969458356</v>
      </c>
      <c r="AF6" s="7">
        <f t="shared" si="2"/>
        <v>0.29449456967872872</v>
      </c>
      <c r="AG6" s="7">
        <f t="shared" si="2"/>
        <v>0.89944438215376565</v>
      </c>
      <c r="AH6" s="7">
        <f t="shared" si="2"/>
        <v>5.78065005351745E-3</v>
      </c>
      <c r="AI6" s="7">
        <f t="shared" si="2"/>
        <v>1.637707805082109</v>
      </c>
      <c r="AJ6" s="7">
        <f t="shared" si="2"/>
        <v>1.100442368889003</v>
      </c>
      <c r="AN6">
        <v>0</v>
      </c>
      <c r="AO6" t="s">
        <v>132</v>
      </c>
      <c r="AP6">
        <v>0</v>
      </c>
      <c r="AQ6">
        <v>0</v>
      </c>
      <c r="AR6">
        <v>0</v>
      </c>
      <c r="AS6">
        <v>0</v>
      </c>
    </row>
    <row r="7" spans="1:45" x14ac:dyDescent="0.25">
      <c r="A7">
        <v>5</v>
      </c>
      <c r="B7">
        <f>AP37</f>
        <v>2.66033E-2</v>
      </c>
      <c r="C7">
        <f>AP32</f>
        <v>8.0572000000000005E-2</v>
      </c>
      <c r="D7">
        <f>AP35</f>
        <v>3.8390000000000001E-4</v>
      </c>
      <c r="E7">
        <f>AP33</f>
        <v>-4.5739500000000002E-2</v>
      </c>
      <c r="F7">
        <f>AP34</f>
        <v>-3.46114E-2</v>
      </c>
      <c r="G7">
        <f>AQ37</f>
        <v>-3.06635E-2</v>
      </c>
      <c r="H7">
        <f>AQ32</f>
        <v>-8.8754899999999998E-2</v>
      </c>
      <c r="I7">
        <f>AQ35</f>
        <v>-5.1449999999999998E-4</v>
      </c>
      <c r="J7">
        <f>AQ33</f>
        <v>-0.30869530000000001</v>
      </c>
      <c r="K7">
        <f>AQ34</f>
        <v>-0.18729779999999999</v>
      </c>
      <c r="L7">
        <f>AR37</f>
        <v>8.3870200000000006E-2</v>
      </c>
      <c r="M7">
        <f>AR32</f>
        <v>0.24989890000000001</v>
      </c>
      <c r="N7">
        <f>AR35</f>
        <v>1.2823000000000001E-3</v>
      </c>
      <c r="O7">
        <f>AR33</f>
        <v>0.2172163</v>
      </c>
      <c r="P7">
        <f>AR34</f>
        <v>0.1180751</v>
      </c>
      <c r="Q7">
        <f t="shared" si="1"/>
        <v>5.989654043573156E-2</v>
      </c>
      <c r="R7">
        <f t="shared" si="0"/>
        <v>0.18140546684011996</v>
      </c>
      <c r="S7">
        <f t="shared" si="0"/>
        <v>8.6433945688231713E-4</v>
      </c>
      <c r="T7">
        <f t="shared" si="0"/>
        <v>-0.102981126824873</v>
      </c>
      <c r="U7">
        <f t="shared" si="0"/>
        <v>-7.7926539926899269E-2</v>
      </c>
      <c r="V7">
        <f t="shared" si="0"/>
        <v>-6.9037960239934693E-2</v>
      </c>
      <c r="W7">
        <f t="shared" si="0"/>
        <v>-0.19982902334369462</v>
      </c>
      <c r="X7">
        <f t="shared" si="0"/>
        <v>-1.1583814810261842E-3</v>
      </c>
      <c r="Y7">
        <f t="shared" si="0"/>
        <v>-0.69501830670519393</v>
      </c>
      <c r="Z7">
        <f t="shared" si="0"/>
        <v>-0.42169543820592037</v>
      </c>
      <c r="AA7">
        <f t="shared" si="0"/>
        <v>0.18883126625843011</v>
      </c>
      <c r="AB7">
        <f t="shared" si="0"/>
        <v>0.56263995702393454</v>
      </c>
      <c r="AC7">
        <f t="shared" si="0"/>
        <v>2.8870603947908184E-3</v>
      </c>
      <c r="AD7">
        <f t="shared" si="0"/>
        <v>0.48905605305544791</v>
      </c>
      <c r="AE7">
        <f t="shared" si="0"/>
        <v>0.26584258349915413</v>
      </c>
      <c r="AF7" s="7">
        <f t="shared" si="2"/>
        <v>0.2578692264983648</v>
      </c>
      <c r="AG7" s="7">
        <f t="shared" si="2"/>
        <v>0.76246898036762922</v>
      </c>
      <c r="AH7" s="7">
        <f t="shared" si="2"/>
        <v>4.0454418758170026E-3</v>
      </c>
      <c r="AI7" s="7">
        <f t="shared" si="2"/>
        <v>1.1840743597606418</v>
      </c>
      <c r="AJ7" s="7">
        <f t="shared" si="2"/>
        <v>0.6875380217050745</v>
      </c>
      <c r="AN7">
        <v>0</v>
      </c>
      <c r="AO7" t="s">
        <v>133</v>
      </c>
      <c r="AP7">
        <v>0.4441542</v>
      </c>
      <c r="AQ7">
        <v>0.42195280000000002</v>
      </c>
      <c r="AR7">
        <v>0.46635569999999998</v>
      </c>
      <c r="AS7">
        <v>1.3497500000000001E-2</v>
      </c>
    </row>
    <row r="8" spans="1:45" x14ac:dyDescent="0.25">
      <c r="A8">
        <v>6</v>
      </c>
      <c r="B8">
        <f>AP43</f>
        <v>1.6742E-2</v>
      </c>
      <c r="C8">
        <f>AP38</f>
        <v>5.0689499999999998E-2</v>
      </c>
      <c r="D8">
        <f>AP41</f>
        <v>2.377E-4</v>
      </c>
      <c r="E8">
        <f>AP39</f>
        <v>-3.5838700000000001E-2</v>
      </c>
      <c r="F8">
        <f>AP40</f>
        <v>-3.9388300000000001E-2</v>
      </c>
      <c r="G8">
        <f>AQ43</f>
        <v>-3.3352800000000002E-2</v>
      </c>
      <c r="H8">
        <f>AQ38</f>
        <v>-9.6356899999999995E-2</v>
      </c>
      <c r="I8">
        <f>AQ41</f>
        <v>-5.3850000000000002E-4</v>
      </c>
      <c r="J8">
        <f>AQ39</f>
        <v>-0.23984530000000001</v>
      </c>
      <c r="K8">
        <f>AQ40</f>
        <v>-0.1710882</v>
      </c>
      <c r="L8">
        <f>AR43</f>
        <v>6.6836800000000002E-2</v>
      </c>
      <c r="M8">
        <f>AR38</f>
        <v>0.19773589999999999</v>
      </c>
      <c r="N8">
        <f>AR41</f>
        <v>1.0139999999999999E-3</v>
      </c>
      <c r="O8">
        <f>AR39</f>
        <v>0.16816790000000001</v>
      </c>
      <c r="P8">
        <f>AR40</f>
        <v>9.2311500000000005E-2</v>
      </c>
      <c r="Q8">
        <f t="shared" si="1"/>
        <v>3.7694116142546891E-2</v>
      </c>
      <c r="R8">
        <f t="shared" si="0"/>
        <v>0.11412590492220945</v>
      </c>
      <c r="S8">
        <f t="shared" si="0"/>
        <v>5.3517449570441981E-4</v>
      </c>
      <c r="T8">
        <f t="shared" si="0"/>
        <v>-8.0689769453941906E-2</v>
      </c>
      <c r="U8">
        <f t="shared" si="0"/>
        <v>-8.8681588511377363E-2</v>
      </c>
      <c r="V8">
        <f t="shared" si="0"/>
        <v>-7.5092839378756313E-2</v>
      </c>
      <c r="W8">
        <f t="shared" si="0"/>
        <v>-0.21694470073681618</v>
      </c>
      <c r="X8">
        <f t="shared" si="0"/>
        <v>-1.212416768770846E-3</v>
      </c>
      <c r="Y8">
        <f t="shared" si="0"/>
        <v>-0.54000457498769583</v>
      </c>
      <c r="Z8">
        <f t="shared" si="0"/>
        <v>-0.3852000048631759</v>
      </c>
      <c r="AA8">
        <f t="shared" si="0"/>
        <v>0.15048107166385008</v>
      </c>
      <c r="AB8">
        <f t="shared" si="0"/>
        <v>0.44519651058123511</v>
      </c>
      <c r="AC8">
        <f t="shared" si="0"/>
        <v>2.2829909072119548E-3</v>
      </c>
      <c r="AD8">
        <f t="shared" si="0"/>
        <v>0.37862503607981196</v>
      </c>
      <c r="AE8">
        <f t="shared" si="0"/>
        <v>0.20783660269338894</v>
      </c>
      <c r="AF8" s="7">
        <f t="shared" si="2"/>
        <v>0.22557391104260638</v>
      </c>
      <c r="AG8" s="7">
        <f t="shared" si="2"/>
        <v>0.66214121131805126</v>
      </c>
      <c r="AH8" s="7">
        <f t="shared" si="2"/>
        <v>3.4954076759828008E-3</v>
      </c>
      <c r="AI8" s="7">
        <f t="shared" si="2"/>
        <v>0.91862961106750785</v>
      </c>
      <c r="AJ8" s="7">
        <f t="shared" si="2"/>
        <v>0.59303660755656484</v>
      </c>
      <c r="AN8">
        <v>1</v>
      </c>
      <c r="AO8" t="s">
        <v>128</v>
      </c>
      <c r="AP8">
        <v>0.31254900000000002</v>
      </c>
      <c r="AQ8">
        <v>0.15604860000000001</v>
      </c>
      <c r="AR8">
        <v>0.46904940000000001</v>
      </c>
      <c r="AS8">
        <v>9.5145499999999994E-2</v>
      </c>
    </row>
    <row r="9" spans="1:45" x14ac:dyDescent="0.25">
      <c r="A9">
        <v>7</v>
      </c>
      <c r="B9">
        <f>AP49</f>
        <v>1.06053E-2</v>
      </c>
      <c r="C9">
        <f>AP44</f>
        <v>3.3641600000000001E-2</v>
      </c>
      <c r="D9">
        <f>AP47</f>
        <v>1.2010000000000001E-4</v>
      </c>
      <c r="E9">
        <f>AP45</f>
        <v>-3.7190599999999997E-2</v>
      </c>
      <c r="F9">
        <f>AP46</f>
        <v>-1.6898E-2</v>
      </c>
      <c r="G9">
        <f>AQ49</f>
        <v>-3.3329999999999999E-2</v>
      </c>
      <c r="H9">
        <f>AQ44</f>
        <v>-9.4601299999999999E-2</v>
      </c>
      <c r="I9">
        <f>AQ47</f>
        <v>-5.7589999999999996E-4</v>
      </c>
      <c r="J9">
        <f>AQ45</f>
        <v>-0.2248821</v>
      </c>
      <c r="K9">
        <f>AQ46</f>
        <v>-0.1231835</v>
      </c>
      <c r="L9">
        <f>AR49</f>
        <v>5.4540499999999999E-2</v>
      </c>
      <c r="M9">
        <f>AR44</f>
        <v>0.16188449999999999</v>
      </c>
      <c r="N9">
        <f>AR47</f>
        <v>8.1599999999999999E-4</v>
      </c>
      <c r="O9">
        <f>AR45</f>
        <v>0.15050089999999999</v>
      </c>
      <c r="P9">
        <f>AR46</f>
        <v>8.9387400000000006E-2</v>
      </c>
      <c r="Q9">
        <f t="shared" si="1"/>
        <v>2.3877518213269177E-2</v>
      </c>
      <c r="R9">
        <f t="shared" si="0"/>
        <v>7.5743064007950403E-2</v>
      </c>
      <c r="S9">
        <f t="shared" si="0"/>
        <v>2.704015857555777E-4</v>
      </c>
      <c r="T9">
        <f t="shared" si="0"/>
        <v>-8.3733532183192239E-2</v>
      </c>
      <c r="U9">
        <f t="shared" si="0"/>
        <v>-3.8045345512887192E-2</v>
      </c>
      <c r="V9">
        <f t="shared" si="0"/>
        <v>-7.5041505855398871E-2</v>
      </c>
      <c r="W9">
        <f t="shared" si="0"/>
        <v>-0.21299201943829418</v>
      </c>
      <c r="X9">
        <f t="shared" si="0"/>
        <v>-1.2966217588396103E-3</v>
      </c>
      <c r="Y9">
        <f t="shared" si="0"/>
        <v>-0.50631537425515738</v>
      </c>
      <c r="Z9">
        <f t="shared" si="0"/>
        <v>-0.27734399449560537</v>
      </c>
      <c r="AA9">
        <f t="shared" si="0"/>
        <v>0.12279631713490495</v>
      </c>
      <c r="AB9">
        <f t="shared" si="0"/>
        <v>0.36447814745419493</v>
      </c>
      <c r="AC9">
        <f t="shared" si="0"/>
        <v>1.8371997833184963E-3</v>
      </c>
      <c r="AD9">
        <f t="shared" si="0"/>
        <v>0.33884830988877285</v>
      </c>
      <c r="AE9">
        <f t="shared" si="0"/>
        <v>0.20125307832279873</v>
      </c>
      <c r="AF9" s="7">
        <f t="shared" si="2"/>
        <v>0.19783782299030384</v>
      </c>
      <c r="AG9" s="7">
        <f t="shared" si="2"/>
        <v>0.57747016689248909</v>
      </c>
      <c r="AH9" s="7">
        <f t="shared" si="2"/>
        <v>3.1338215421581068E-3</v>
      </c>
      <c r="AI9" s="7">
        <f t="shared" si="2"/>
        <v>0.84516368414393028</v>
      </c>
      <c r="AJ9" s="7">
        <f t="shared" si="2"/>
        <v>0.47859707281840413</v>
      </c>
      <c r="AN9">
        <v>1</v>
      </c>
      <c r="AO9" t="s">
        <v>129</v>
      </c>
      <c r="AP9">
        <v>-0.51396299999999995</v>
      </c>
      <c r="AQ9">
        <v>-1.415127</v>
      </c>
      <c r="AR9">
        <v>0.38720120000000002</v>
      </c>
      <c r="AS9">
        <v>0.54786889999999999</v>
      </c>
    </row>
    <row r="10" spans="1:45" x14ac:dyDescent="0.25">
      <c r="A10">
        <v>8</v>
      </c>
      <c r="B10">
        <f>AP55</f>
        <v>6.9671999999999998E-3</v>
      </c>
      <c r="C10">
        <f>AP50</f>
        <v>2.2216699999999999E-2</v>
      </c>
      <c r="D10">
        <f>AP53</f>
        <v>1.015E-4</v>
      </c>
      <c r="E10">
        <f>AP51</f>
        <v>-1.4125E-2</v>
      </c>
      <c r="F10">
        <f>AP52</f>
        <v>-1.22989E-2</v>
      </c>
      <c r="G10">
        <f>AQ55</f>
        <v>-3.1555100000000003E-2</v>
      </c>
      <c r="H10">
        <f>AQ50</f>
        <v>-9.1398900000000005E-2</v>
      </c>
      <c r="I10">
        <f>AQ53</f>
        <v>-4.9100000000000001E-4</v>
      </c>
      <c r="J10">
        <f>AQ51</f>
        <v>-0.1764751</v>
      </c>
      <c r="K10">
        <f>AQ52</f>
        <v>-0.1040225</v>
      </c>
      <c r="L10">
        <f>AR55</f>
        <v>4.5489500000000002E-2</v>
      </c>
      <c r="M10">
        <f>AR50</f>
        <v>0.13583229999999999</v>
      </c>
      <c r="N10">
        <f>AR53</f>
        <v>6.9399999999999996E-4</v>
      </c>
      <c r="O10">
        <f>AR51</f>
        <v>0.1482251</v>
      </c>
      <c r="P10">
        <f>AR52</f>
        <v>7.9424700000000001E-2</v>
      </c>
      <c r="Q10">
        <f t="shared" si="1"/>
        <v>1.5686444032275277E-2</v>
      </c>
      <c r="R10">
        <f t="shared" si="0"/>
        <v>5.002024071820102E-2</v>
      </c>
      <c r="S10">
        <f t="shared" si="0"/>
        <v>2.2852423775346492E-4</v>
      </c>
      <c r="T10">
        <f t="shared" si="0"/>
        <v>-3.1802018308056082E-2</v>
      </c>
      <c r="U10">
        <f t="shared" si="0"/>
        <v>-2.7690608351784135E-2</v>
      </c>
      <c r="V10">
        <f t="shared" si="0"/>
        <v>-7.1045371179648875E-2</v>
      </c>
      <c r="W10">
        <f t="shared" si="0"/>
        <v>-0.20578191087689818</v>
      </c>
      <c r="X10">
        <f t="shared" si="0"/>
        <v>-1.1054719284428697E-3</v>
      </c>
      <c r="Y10">
        <f t="shared" si="0"/>
        <v>-0.39732845034449749</v>
      </c>
      <c r="Z10">
        <f t="shared" si="0"/>
        <v>-0.23420357164246114</v>
      </c>
      <c r="AA10">
        <f t="shared" si="0"/>
        <v>0.10241825924419944</v>
      </c>
      <c r="AB10">
        <f t="shared" si="0"/>
        <v>0.30582239231330022</v>
      </c>
      <c r="AC10">
        <f t="shared" si="0"/>
        <v>1.5625204039497994E-3</v>
      </c>
      <c r="AD10">
        <f t="shared" si="0"/>
        <v>0.33372441372838535</v>
      </c>
      <c r="AE10">
        <f t="shared" si="0"/>
        <v>0.17882235493889287</v>
      </c>
      <c r="AF10" s="7">
        <f t="shared" si="2"/>
        <v>0.17346363042384833</v>
      </c>
      <c r="AG10" s="7">
        <f t="shared" si="2"/>
        <v>0.51160430319019845</v>
      </c>
      <c r="AH10" s="7">
        <f t="shared" si="2"/>
        <v>2.6679923323926691E-3</v>
      </c>
      <c r="AI10" s="7">
        <f t="shared" si="2"/>
        <v>0.73105286407288284</v>
      </c>
      <c r="AJ10" s="7">
        <f t="shared" si="2"/>
        <v>0.41302592658135401</v>
      </c>
      <c r="AN10">
        <v>1</v>
      </c>
      <c r="AO10" t="s">
        <v>130</v>
      </c>
      <c r="AP10">
        <v>-5.0893800000000003E-2</v>
      </c>
      <c r="AQ10">
        <v>-0.64344069999999998</v>
      </c>
      <c r="AR10">
        <v>0.54165319999999995</v>
      </c>
      <c r="AS10">
        <v>0.36024299999999998</v>
      </c>
    </row>
    <row r="11" spans="1:45" x14ac:dyDescent="0.25">
      <c r="A11">
        <v>9</v>
      </c>
      <c r="B11">
        <f>AP61</f>
        <v>4.4720999999999997E-3</v>
      </c>
      <c r="C11">
        <f>AP56</f>
        <v>1.36817E-2</v>
      </c>
      <c r="D11">
        <f>AP59</f>
        <v>6.0399999999999998E-5</v>
      </c>
      <c r="E11">
        <f>AP57</f>
        <v>-1.0708000000000001E-2</v>
      </c>
      <c r="F11">
        <f>AP58</f>
        <v>-9.6152000000000008E-3</v>
      </c>
      <c r="G11">
        <f>AQ61</f>
        <v>-2.9394300000000002E-2</v>
      </c>
      <c r="H11">
        <f>AQ56</f>
        <v>-8.7135299999999999E-2</v>
      </c>
      <c r="I11">
        <f>AQ59</f>
        <v>-4.6519999999999998E-4</v>
      </c>
      <c r="J11">
        <f>AQ57</f>
        <v>-0.15186330000000001</v>
      </c>
      <c r="K11">
        <f>AQ58</f>
        <v>-9.1312000000000004E-2</v>
      </c>
      <c r="L11">
        <f>AR61</f>
        <v>3.8338400000000002E-2</v>
      </c>
      <c r="M11">
        <f>AR56</f>
        <v>0.11449869999999999</v>
      </c>
      <c r="N11">
        <f>AR59</f>
        <v>5.8609999999999999E-4</v>
      </c>
      <c r="O11">
        <f>AR57</f>
        <v>0.13044739999999999</v>
      </c>
      <c r="P11">
        <f>AR58</f>
        <v>7.2081599999999996E-2</v>
      </c>
      <c r="Q11">
        <f t="shared" si="1"/>
        <v>1.0068800430120891E-2</v>
      </c>
      <c r="R11">
        <f t="shared" si="0"/>
        <v>3.0803941514005725E-2</v>
      </c>
      <c r="S11">
        <f t="shared" si="0"/>
        <v>1.3598880749073183E-4</v>
      </c>
      <c r="T11">
        <f t="shared" si="0"/>
        <v>-2.4108744215409875E-2</v>
      </c>
      <c r="U11">
        <f t="shared" si="0"/>
        <v>-2.1648337446769618E-2</v>
      </c>
      <c r="V11">
        <f t="shared" si="0"/>
        <v>-6.6180394106371179E-2</v>
      </c>
      <c r="W11">
        <f t="shared" si="0"/>
        <v>-0.19618254200905902</v>
      </c>
      <c r="X11">
        <f t="shared" si="0"/>
        <v>-1.0473839941173583E-3</v>
      </c>
      <c r="Y11">
        <f t="shared" si="0"/>
        <v>-0.34191571305641155</v>
      </c>
      <c r="Z11">
        <f t="shared" si="0"/>
        <v>-0.20558625810585607</v>
      </c>
      <c r="AA11">
        <f t="shared" si="0"/>
        <v>8.6317769819580684E-2</v>
      </c>
      <c r="AB11">
        <f t="shared" si="0"/>
        <v>0.25779042503707045</v>
      </c>
      <c r="AC11">
        <f t="shared" si="0"/>
        <v>1.3195867561310915E-3</v>
      </c>
      <c r="AD11">
        <f t="shared" si="0"/>
        <v>0.29369844977262399</v>
      </c>
      <c r="AE11">
        <f t="shared" si="0"/>
        <v>0.16228958321231682</v>
      </c>
      <c r="AF11" s="7">
        <f t="shared" si="2"/>
        <v>0.15249816392595186</v>
      </c>
      <c r="AG11" s="7">
        <f t="shared" si="2"/>
        <v>0.45397296704612944</v>
      </c>
      <c r="AH11" s="7">
        <f t="shared" si="2"/>
        <v>2.3669707502484497E-3</v>
      </c>
      <c r="AI11" s="7">
        <f t="shared" si="2"/>
        <v>0.63561416282903549</v>
      </c>
      <c r="AJ11" s="7">
        <f t="shared" si="2"/>
        <v>0.36787584131817286</v>
      </c>
      <c r="AN11">
        <v>1</v>
      </c>
      <c r="AO11" t="s">
        <v>131</v>
      </c>
      <c r="AP11">
        <v>-4.2420000000000001E-4</v>
      </c>
      <c r="AQ11">
        <v>-3.0799E-3</v>
      </c>
      <c r="AR11">
        <v>2.2314000000000001E-3</v>
      </c>
      <c r="AS11">
        <v>1.6145E-3</v>
      </c>
    </row>
    <row r="12" spans="1:45" x14ac:dyDescent="0.25">
      <c r="A12">
        <v>10</v>
      </c>
      <c r="B12">
        <f>AP67</f>
        <v>2.8743000000000002E-3</v>
      </c>
      <c r="C12">
        <f>AP62</f>
        <v>8.9297000000000005E-3</v>
      </c>
      <c r="D12">
        <f>AP65</f>
        <v>3.4999999999999997E-5</v>
      </c>
      <c r="E12">
        <f>AP63</f>
        <v>-8.9110999999999999E-3</v>
      </c>
      <c r="F12">
        <f>AP64</f>
        <v>-4.5491999999999998E-3</v>
      </c>
      <c r="G12">
        <f>AQ67</f>
        <v>-2.7214700000000001E-2</v>
      </c>
      <c r="H12">
        <f>AQ62</f>
        <v>-8.0821799999999999E-2</v>
      </c>
      <c r="I12">
        <f>AQ65</f>
        <v>-4.4020000000000002E-4</v>
      </c>
      <c r="J12">
        <f>AQ63</f>
        <v>-0.13731080000000001</v>
      </c>
      <c r="K12">
        <f>AQ64</f>
        <v>-7.5179499999999996E-2</v>
      </c>
      <c r="L12">
        <f>AR67</f>
        <v>3.2963300000000001E-2</v>
      </c>
      <c r="M12">
        <f>AR62</f>
        <v>9.8681099999999994E-2</v>
      </c>
      <c r="N12">
        <f>AR65</f>
        <v>5.1029999999999999E-4</v>
      </c>
      <c r="O12">
        <f>AR63</f>
        <v>0.1194885</v>
      </c>
      <c r="P12">
        <f>AR64</f>
        <v>6.6081000000000001E-2</v>
      </c>
      <c r="Q12">
        <f t="shared" si="1"/>
        <v>6.4714011485200416E-3</v>
      </c>
      <c r="R12">
        <f t="shared" si="0"/>
        <v>2.0104954540562717E-2</v>
      </c>
      <c r="S12">
        <f t="shared" si="0"/>
        <v>7.8801461294298244E-5</v>
      </c>
      <c r="T12">
        <f t="shared" si="0"/>
        <v>-2.0063077192560601E-2</v>
      </c>
      <c r="U12">
        <f t="shared" si="0"/>
        <v>-1.0242388792000616E-2</v>
      </c>
      <c r="V12">
        <f t="shared" si="0"/>
        <v>-6.1273089391026818E-2</v>
      </c>
      <c r="W12">
        <f t="shared" si="0"/>
        <v>-0.18196788412672898</v>
      </c>
      <c r="X12">
        <f t="shared" si="0"/>
        <v>-9.9109723605000249E-4</v>
      </c>
      <c r="Y12">
        <f t="shared" si="0"/>
        <v>-0.30915119118540368</v>
      </c>
      <c r="Z12">
        <f t="shared" si="0"/>
        <v>-0.16926441312499127</v>
      </c>
      <c r="AA12">
        <f t="shared" si="0"/>
        <v>7.4215891688066901E-2</v>
      </c>
      <c r="AB12">
        <f t="shared" si="0"/>
        <v>0.22217756806082212</v>
      </c>
      <c r="AC12">
        <f t="shared" si="0"/>
        <v>1.1489253056708685E-3</v>
      </c>
      <c r="AD12">
        <f t="shared" si="0"/>
        <v>0.26902481165325015</v>
      </c>
      <c r="AE12">
        <f t="shared" si="0"/>
        <v>0.14877941039395778</v>
      </c>
      <c r="AF12" s="7">
        <f t="shared" si="2"/>
        <v>0.13548898107909371</v>
      </c>
      <c r="AG12" s="7">
        <f t="shared" si="2"/>
        <v>0.4041454521875511</v>
      </c>
      <c r="AH12" s="7">
        <f t="shared" si="2"/>
        <v>2.140022541720871E-3</v>
      </c>
      <c r="AI12" s="7">
        <f t="shared" si="2"/>
        <v>0.57817600283865378</v>
      </c>
      <c r="AJ12" s="7">
        <f t="shared" si="2"/>
        <v>0.31804382351894905</v>
      </c>
      <c r="AN12">
        <v>1</v>
      </c>
      <c r="AO12" t="s">
        <v>132</v>
      </c>
      <c r="AP12">
        <v>4.5064100000000003E-2</v>
      </c>
      <c r="AQ12">
        <v>-1.59702E-2</v>
      </c>
      <c r="AR12">
        <v>0.10609830000000001</v>
      </c>
      <c r="AS12">
        <v>3.7106199999999999E-2</v>
      </c>
    </row>
    <row r="13" spans="1:45" x14ac:dyDescent="0.25">
      <c r="A13">
        <v>11</v>
      </c>
      <c r="B13">
        <f>AP73</f>
        <v>1.8599000000000001E-3</v>
      </c>
      <c r="C13">
        <f>AP68</f>
        <v>5.8481000000000002E-3</v>
      </c>
      <c r="D13">
        <f>AP71</f>
        <v>2.5999999999999998E-5</v>
      </c>
      <c r="E13">
        <f>AP69</f>
        <v>-4.0403000000000001E-3</v>
      </c>
      <c r="F13">
        <f>AP70</f>
        <v>-3.4759000000000001E-3</v>
      </c>
      <c r="G13">
        <f>AQ73</f>
        <v>-2.4908199999999998E-2</v>
      </c>
      <c r="H13">
        <f>AQ68</f>
        <v>-7.4545299999999995E-2</v>
      </c>
      <c r="I13">
        <f>AQ71</f>
        <v>-3.9730000000000001E-4</v>
      </c>
      <c r="J13">
        <f>AQ69</f>
        <v>-0.1195925</v>
      </c>
      <c r="K13">
        <f>AQ70</f>
        <v>-6.7036999999999999E-2</v>
      </c>
      <c r="L13">
        <f>AR73</f>
        <v>2.86281E-2</v>
      </c>
      <c r="M13">
        <f>AR68</f>
        <v>8.6241499999999999E-2</v>
      </c>
      <c r="N13">
        <f>AR71</f>
        <v>4.4939999999999997E-4</v>
      </c>
      <c r="O13">
        <f>AR69</f>
        <v>0.111512</v>
      </c>
      <c r="P13">
        <f>AR70</f>
        <v>6.0085199999999998E-2</v>
      </c>
      <c r="Q13">
        <f t="shared" si="1"/>
        <v>4.187509653179009E-3</v>
      </c>
      <c r="R13">
        <f t="shared" si="0"/>
        <v>1.3166823594148161E-2</v>
      </c>
      <c r="S13">
        <f t="shared" si="0"/>
        <v>5.8538228390050125E-5</v>
      </c>
      <c r="T13">
        <f t="shared" si="0"/>
        <v>-9.0966155447815208E-3</v>
      </c>
      <c r="U13">
        <f t="shared" si="0"/>
        <v>-7.8258856946528937E-3</v>
      </c>
      <c r="V13">
        <f t="shared" si="0"/>
        <v>-5.6080073091732553E-2</v>
      </c>
      <c r="W13">
        <f t="shared" si="0"/>
        <v>-0.16783653064633861</v>
      </c>
      <c r="X13">
        <f t="shared" si="0"/>
        <v>-8.9450915920641979E-4</v>
      </c>
      <c r="Y13">
        <f t="shared" si="0"/>
        <v>-0.26925896456681037</v>
      </c>
      <c r="Z13">
        <f t="shared" si="0"/>
        <v>-0.15093181602245348</v>
      </c>
      <c r="AA13">
        <f t="shared" si="0"/>
        <v>6.4455317545122848E-2</v>
      </c>
      <c r="AB13">
        <f t="shared" si="0"/>
        <v>0.19417017783463492</v>
      </c>
      <c r="AC13">
        <f t="shared" si="0"/>
        <v>1.0118107630187894E-3</v>
      </c>
      <c r="AD13">
        <f t="shared" si="0"/>
        <v>0.25106595862427961</v>
      </c>
      <c r="AE13">
        <f t="shared" si="0"/>
        <v>0.13528004463314769</v>
      </c>
      <c r="AF13" s="7">
        <f t="shared" si="2"/>
        <v>0.12053539063685539</v>
      </c>
      <c r="AG13" s="7">
        <f t="shared" si="2"/>
        <v>0.36200670848097349</v>
      </c>
      <c r="AH13" s="7">
        <f t="shared" si="2"/>
        <v>1.906319922225209E-3</v>
      </c>
      <c r="AI13" s="7">
        <f t="shared" si="2"/>
        <v>0.52032492319109003</v>
      </c>
      <c r="AJ13" s="7">
        <f t="shared" si="2"/>
        <v>0.28621186065560117</v>
      </c>
      <c r="AN13">
        <v>1</v>
      </c>
      <c r="AO13" t="s">
        <v>133</v>
      </c>
      <c r="AP13">
        <v>0.1124395</v>
      </c>
      <c r="AQ13">
        <v>3.86542E-2</v>
      </c>
      <c r="AR13">
        <v>0.1862248</v>
      </c>
      <c r="AS13">
        <v>4.4858299999999997E-2</v>
      </c>
    </row>
    <row r="14" spans="1:45" x14ac:dyDescent="0.25">
      <c r="A14">
        <v>12</v>
      </c>
      <c r="B14">
        <f>AP79</f>
        <v>1.1927000000000001E-3</v>
      </c>
      <c r="C14">
        <f>AP74</f>
        <v>3.686E-3</v>
      </c>
      <c r="D14">
        <f>AP77</f>
        <v>1.59E-5</v>
      </c>
      <c r="E14">
        <f>AP75</f>
        <v>-2.9911999999999998E-3</v>
      </c>
      <c r="F14">
        <f>AP76</f>
        <v>-2.3847E-3</v>
      </c>
      <c r="G14">
        <f>AQ79</f>
        <v>-2.27283E-2</v>
      </c>
      <c r="H14">
        <f>AQ74</f>
        <v>-6.8694000000000005E-2</v>
      </c>
      <c r="I14">
        <f>AQ77</f>
        <v>-3.6719999999999998E-4</v>
      </c>
      <c r="J14">
        <f>AQ75</f>
        <v>-0.1071527</v>
      </c>
      <c r="K14">
        <f>AQ76</f>
        <v>-5.9866200000000001E-2</v>
      </c>
      <c r="L14">
        <f>AR79</f>
        <v>2.5113699999999999E-2</v>
      </c>
      <c r="M14">
        <f>AR74</f>
        <v>7.6066099999999998E-2</v>
      </c>
      <c r="N14">
        <f>AR77</f>
        <v>3.9899999999999999E-4</v>
      </c>
      <c r="O14">
        <f>AR75</f>
        <v>0.10117039999999999</v>
      </c>
      <c r="P14">
        <f>AR76</f>
        <v>5.5096899999999997E-2</v>
      </c>
      <c r="Q14">
        <f t="shared" si="1"/>
        <v>2.6853286538774152E-3</v>
      </c>
      <c r="R14">
        <f t="shared" si="0"/>
        <v>8.2989196094509533E-3</v>
      </c>
      <c r="S14">
        <f t="shared" si="0"/>
        <v>3.5798378130838346E-5</v>
      </c>
      <c r="T14">
        <f t="shared" si="0"/>
        <v>-6.7345980292429974E-3</v>
      </c>
      <c r="U14">
        <f t="shared" si="0"/>
        <v>-5.3690812785289433E-3</v>
      </c>
      <c r="V14">
        <f t="shared" si="0"/>
        <v>-5.1172092935291395E-2</v>
      </c>
      <c r="W14">
        <f t="shared" si="0"/>
        <v>-0.15466250234715784</v>
      </c>
      <c r="X14">
        <f t="shared" si="0"/>
        <v>-8.2673990249332329E-4</v>
      </c>
      <c r="Y14">
        <f t="shared" si="0"/>
        <v>-0.24125112404655863</v>
      </c>
      <c r="Z14">
        <f t="shared" si="0"/>
        <v>-0.13478697263247766</v>
      </c>
      <c r="AA14">
        <f t="shared" si="0"/>
        <v>5.6542750243046225E-2</v>
      </c>
      <c r="AB14">
        <f t="shared" si="0"/>
        <v>0.17126056671309201</v>
      </c>
      <c r="AC14">
        <f t="shared" si="0"/>
        <v>8.98336658755E-4</v>
      </c>
      <c r="AD14">
        <f t="shared" si="0"/>
        <v>0.22778215313510489</v>
      </c>
      <c r="AE14">
        <f t="shared" si="0"/>
        <v>0.12404903522245203</v>
      </c>
      <c r="AF14" s="7">
        <f t="shared" si="2"/>
        <v>0.10771484317833763</v>
      </c>
      <c r="AG14" s="7">
        <f t="shared" si="2"/>
        <v>0.32592306906024981</v>
      </c>
      <c r="AH14" s="7">
        <f t="shared" si="2"/>
        <v>1.7250765612483233E-3</v>
      </c>
      <c r="AI14" s="7">
        <f t="shared" si="2"/>
        <v>0.46903327718166354</v>
      </c>
      <c r="AJ14" s="7">
        <f t="shared" si="2"/>
        <v>0.25883600785492966</v>
      </c>
      <c r="AN14">
        <v>2</v>
      </c>
      <c r="AO14" t="s">
        <v>128</v>
      </c>
      <c r="AP14">
        <v>0.39519720000000003</v>
      </c>
      <c r="AQ14">
        <v>0.17708579999999999</v>
      </c>
      <c r="AR14">
        <v>0.61330850000000003</v>
      </c>
      <c r="AS14">
        <v>0.13260230000000001</v>
      </c>
    </row>
    <row r="15" spans="1:45" x14ac:dyDescent="0.25">
      <c r="A15">
        <v>13</v>
      </c>
      <c r="B15" s="5">
        <f>AP85</f>
        <v>7.6889999999999999E-4</v>
      </c>
      <c r="C15">
        <f>AP80</f>
        <v>2.3984000000000002E-3</v>
      </c>
      <c r="D15">
        <f>AP83</f>
        <v>9.8099999999999992E-6</v>
      </c>
      <c r="E15">
        <f>AP81</f>
        <v>-2.2212E-3</v>
      </c>
      <c r="F15">
        <f>AP82</f>
        <v>-1.2787E-3</v>
      </c>
      <c r="G15" s="5">
        <f>AQ85</f>
        <v>-2.0721099999999999E-2</v>
      </c>
      <c r="H15">
        <f>AQ80</f>
        <v>-6.3011700000000004E-2</v>
      </c>
      <c r="I15">
        <f>AQ83</f>
        <v>-3.3960000000000001E-4</v>
      </c>
      <c r="J15">
        <f>AQ81</f>
        <v>-9.7200999999999996E-2</v>
      </c>
      <c r="K15">
        <f>AQ82</f>
        <v>-5.2770299999999999E-2</v>
      </c>
      <c r="L15" s="5">
        <f>AR85</f>
        <v>2.2259000000000001E-2</v>
      </c>
      <c r="M15">
        <f>AR80</f>
        <v>6.7808599999999997E-2</v>
      </c>
      <c r="N15">
        <f>AR83</f>
        <v>3.592E-4</v>
      </c>
      <c r="O15">
        <f>AR81</f>
        <v>9.2758599999999997E-2</v>
      </c>
      <c r="P15">
        <f>AR82</f>
        <v>5.0213000000000001E-2</v>
      </c>
      <c r="Q15">
        <f t="shared" si="1"/>
        <v>1.7311555311195978E-3</v>
      </c>
      <c r="R15">
        <f t="shared" si="0"/>
        <v>5.3999264219498555E-3</v>
      </c>
      <c r="S15">
        <f t="shared" si="0"/>
        <v>2.208692386563045E-5</v>
      </c>
      <c r="T15">
        <f t="shared" si="0"/>
        <v>-5.0009658807684361E-3</v>
      </c>
      <c r="U15">
        <f t="shared" si="0"/>
        <v>-2.8789551016291191E-3</v>
      </c>
      <c r="V15">
        <f t="shared" si="0"/>
        <v>-4.6652941703579524E-2</v>
      </c>
      <c r="W15">
        <f t="shared" si="0"/>
        <v>-0.14186897253251238</v>
      </c>
      <c r="X15">
        <f t="shared" si="0"/>
        <v>-7.6459932158696249E-4</v>
      </c>
      <c r="Y15">
        <f t="shared" si="0"/>
        <v>-0.21884516683620239</v>
      </c>
      <c r="Z15">
        <f t="shared" si="0"/>
        <v>-0.11881076436967163</v>
      </c>
      <c r="AA15">
        <f t="shared" si="0"/>
        <v>5.0115477912850995E-2</v>
      </c>
      <c r="AB15">
        <f t="shared" si="0"/>
        <v>0.15266905052344434</v>
      </c>
      <c r="AC15">
        <f t="shared" si="0"/>
        <v>8.0872813991176944E-4</v>
      </c>
      <c r="AD15">
        <f t="shared" si="0"/>
        <v>0.20884323507466551</v>
      </c>
      <c r="AE15">
        <f t="shared" si="0"/>
        <v>0.11305307931344566</v>
      </c>
      <c r="AF15" s="7">
        <f t="shared" si="2"/>
        <v>9.6768419616430512E-2</v>
      </c>
      <c r="AG15" s="7">
        <f t="shared" si="2"/>
        <v>0.29453802305595672</v>
      </c>
      <c r="AH15" s="7">
        <f t="shared" si="2"/>
        <v>1.5733274614987318E-3</v>
      </c>
      <c r="AI15" s="7">
        <f t="shared" si="2"/>
        <v>0.42768840191086788</v>
      </c>
      <c r="AJ15" s="7">
        <f t="shared" si="2"/>
        <v>0.2318638436831173</v>
      </c>
      <c r="AN15">
        <v>2</v>
      </c>
      <c r="AO15" t="s">
        <v>129</v>
      </c>
      <c r="AP15">
        <v>-0.20281279999999999</v>
      </c>
      <c r="AQ15">
        <v>-1.0365759999999999</v>
      </c>
      <c r="AR15">
        <v>0.63095060000000003</v>
      </c>
      <c r="AS15">
        <v>0.50689209999999996</v>
      </c>
    </row>
    <row r="16" spans="1:45" x14ac:dyDescent="0.25">
      <c r="A16">
        <v>14</v>
      </c>
      <c r="B16">
        <f>AP91</f>
        <v>4.9649999999999998E-4</v>
      </c>
      <c r="C16">
        <f>AP86</f>
        <v>1.5548999999999999E-3</v>
      </c>
      <c r="D16">
        <f>AP89</f>
        <v>6.7900000000000002E-6</v>
      </c>
      <c r="E16">
        <f>AP87</f>
        <v>-1.1383999999999999E-3</v>
      </c>
      <c r="F16">
        <f>AP88</f>
        <v>-9.4939999999999998E-4</v>
      </c>
      <c r="G16">
        <f>AQ91</f>
        <v>-1.8864700000000002E-2</v>
      </c>
      <c r="H16">
        <f>AQ86</f>
        <v>-5.7776800000000003E-2</v>
      </c>
      <c r="I16">
        <f>AQ89</f>
        <v>-3.1119999999999997E-4</v>
      </c>
      <c r="J16">
        <f>AQ87</f>
        <v>-8.7960899999999995E-2</v>
      </c>
      <c r="K16">
        <f>AQ88</f>
        <v>-4.7894300000000001E-2</v>
      </c>
      <c r="L16">
        <f>AR91</f>
        <v>1.9857699999999999E-2</v>
      </c>
      <c r="M16">
        <f>AR86</f>
        <v>6.0886599999999999E-2</v>
      </c>
      <c r="N16">
        <f>AR89</f>
        <v>3.2479999999999998E-4</v>
      </c>
      <c r="O16">
        <f>AR87</f>
        <v>8.5684200000000002E-2</v>
      </c>
      <c r="P16">
        <f>AR88</f>
        <v>4.5995500000000002E-2</v>
      </c>
      <c r="Q16">
        <f t="shared" si="1"/>
        <v>1.1178550152176879E-3</v>
      </c>
      <c r="R16">
        <f t="shared" si="0"/>
        <v>3.5008112047572666E-3</v>
      </c>
      <c r="S16">
        <f t="shared" si="0"/>
        <v>1.5287483491093859E-5</v>
      </c>
      <c r="T16">
        <f t="shared" si="0"/>
        <v>-2.5630738153551175E-3</v>
      </c>
      <c r="U16">
        <f t="shared" si="0"/>
        <v>-2.1375459243659074E-3</v>
      </c>
      <c r="V16">
        <f t="shared" si="0"/>
        <v>-4.2473312196529951E-2</v>
      </c>
      <c r="W16">
        <f t="shared" si="0"/>
        <v>-0.13008275054024032</v>
      </c>
      <c r="X16">
        <f t="shared" si="0"/>
        <v>-7.006575644224461E-4</v>
      </c>
      <c r="Y16">
        <f t="shared" si="0"/>
        <v>-0.19804135590747537</v>
      </c>
      <c r="Z16">
        <f t="shared" si="0"/>
        <v>-0.10783259507621454</v>
      </c>
      <c r="AA16">
        <f t="shared" si="0"/>
        <v>4.4709022226965323E-2</v>
      </c>
      <c r="AB16">
        <f t="shared" si="0"/>
        <v>0.13708437294975484</v>
      </c>
      <c r="AC16">
        <f t="shared" si="0"/>
        <v>7.3127756081108768E-4</v>
      </c>
      <c r="AD16">
        <f t="shared" si="0"/>
        <v>0.19291543342379744</v>
      </c>
      <c r="AE16">
        <f t="shared" si="0"/>
        <v>0.10355750322748272</v>
      </c>
      <c r="AF16" s="7">
        <f t="shared" si="2"/>
        <v>8.7182334423495267E-2</v>
      </c>
      <c r="AG16" s="7">
        <f t="shared" si="2"/>
        <v>0.26716712348999516</v>
      </c>
      <c r="AH16" s="7">
        <f t="shared" si="2"/>
        <v>1.4319351252335337E-3</v>
      </c>
      <c r="AI16" s="7">
        <f t="shared" si="2"/>
        <v>0.39095678933127281</v>
      </c>
      <c r="AJ16" s="7">
        <f t="shared" si="2"/>
        <v>0.21139009830369726</v>
      </c>
      <c r="AN16">
        <v>2</v>
      </c>
      <c r="AO16" t="s">
        <v>130</v>
      </c>
      <c r="AP16">
        <v>-0.14751990000000001</v>
      </c>
      <c r="AQ16">
        <v>-0.69350730000000005</v>
      </c>
      <c r="AR16">
        <v>0.39846740000000003</v>
      </c>
      <c r="AS16">
        <v>0.33193669999999997</v>
      </c>
    </row>
    <row r="17" spans="1:45" x14ac:dyDescent="0.25">
      <c r="A17">
        <v>15</v>
      </c>
      <c r="B17">
        <f>AP97</f>
        <v>3.191E-4</v>
      </c>
      <c r="C17">
        <f>AP92</f>
        <v>9.881E-4</v>
      </c>
      <c r="D17">
        <f>AP95</f>
        <v>4.2300000000000002E-6</v>
      </c>
      <c r="E17">
        <f>AP93</f>
        <v>-8.1530000000000003E-4</v>
      </c>
      <c r="F17">
        <f>AP94</f>
        <v>-6.0740000000000002E-4</v>
      </c>
      <c r="G17">
        <f>AQ97</f>
        <v>-1.7173899999999999E-2</v>
      </c>
      <c r="H17">
        <f>AQ92</f>
        <v>-5.2991499999999997E-2</v>
      </c>
      <c r="I17">
        <f>AQ95</f>
        <v>-2.8669999999999998E-4</v>
      </c>
      <c r="J17">
        <f>AQ93</f>
        <v>-8.0109700000000006E-2</v>
      </c>
      <c r="K17">
        <f>AQ94</f>
        <v>-4.3458499999999997E-2</v>
      </c>
      <c r="L17">
        <f>AR97</f>
        <v>1.7812100000000001E-2</v>
      </c>
      <c r="M17">
        <f>AR92</f>
        <v>5.4967700000000001E-2</v>
      </c>
      <c r="N17">
        <f>AR95</f>
        <v>2.9510000000000002E-4</v>
      </c>
      <c r="O17">
        <f>AR93</f>
        <v>7.8479199999999999E-2</v>
      </c>
      <c r="P17">
        <f>AR94</f>
        <v>4.2243700000000002E-2</v>
      </c>
      <c r="Q17">
        <f t="shared" si="1"/>
        <v>7.184441799717306E-4</v>
      </c>
      <c r="R17">
        <f t="shared" si="0"/>
        <v>2.2246778258541741E-3</v>
      </c>
      <c r="S17">
        <f t="shared" si="0"/>
        <v>9.5237194649966175E-6</v>
      </c>
      <c r="T17">
        <f t="shared" si="0"/>
        <v>-1.8356237540926104E-3</v>
      </c>
      <c r="U17">
        <f t="shared" si="0"/>
        <v>-1.3675430740044787E-3</v>
      </c>
      <c r="V17">
        <f t="shared" si="0"/>
        <v>-3.8666526174918531E-2</v>
      </c>
      <c r="W17">
        <f t="shared" si="0"/>
        <v>-0.11930878960505158</v>
      </c>
      <c r="X17">
        <f t="shared" si="0"/>
        <v>-6.4549654151643734E-4</v>
      </c>
      <c r="Y17">
        <f t="shared" si="0"/>
        <v>-0.18036461210993843</v>
      </c>
      <c r="Z17">
        <f t="shared" si="0"/>
        <v>-9.7845523018807432E-2</v>
      </c>
      <c r="AA17">
        <f t="shared" si="0"/>
        <v>4.0103414534861999E-2</v>
      </c>
      <c r="AB17">
        <f t="shared" si="0"/>
        <v>0.12375814525675993</v>
      </c>
      <c r="AC17">
        <f t="shared" si="0"/>
        <v>6.6440889222706893E-4</v>
      </c>
      <c r="AD17">
        <f t="shared" si="0"/>
        <v>0.17669358974878546</v>
      </c>
      <c r="AE17">
        <f t="shared" si="0"/>
        <v>9.5110436870798482E-2</v>
      </c>
      <c r="AF17" s="7">
        <f t="shared" si="2"/>
        <v>7.8769940709780523E-2</v>
      </c>
      <c r="AG17" s="7">
        <f t="shared" si="2"/>
        <v>0.24306693486181152</v>
      </c>
      <c r="AH17" s="7">
        <f t="shared" si="2"/>
        <v>1.3099054337435063E-3</v>
      </c>
      <c r="AI17" s="7">
        <f t="shared" si="2"/>
        <v>0.35705820185872389</v>
      </c>
      <c r="AJ17" s="7">
        <f t="shared" si="2"/>
        <v>0.1929559598896059</v>
      </c>
      <c r="AN17">
        <v>2</v>
      </c>
      <c r="AO17" t="s">
        <v>131</v>
      </c>
      <c r="AP17">
        <v>1.8496000000000001E-3</v>
      </c>
      <c r="AQ17">
        <v>-3.1809999999999998E-4</v>
      </c>
      <c r="AR17">
        <v>4.0172999999999997E-3</v>
      </c>
      <c r="AS17">
        <v>1.3179000000000001E-3</v>
      </c>
    </row>
    <row r="18" spans="1:45" x14ac:dyDescent="0.25">
      <c r="AN18">
        <v>2</v>
      </c>
      <c r="AO18" t="s">
        <v>132</v>
      </c>
      <c r="AP18">
        <v>8.2409000000000007E-3</v>
      </c>
      <c r="AQ18">
        <v>-5.7084099999999999E-2</v>
      </c>
      <c r="AR18">
        <v>7.3565900000000004E-2</v>
      </c>
      <c r="AS18">
        <v>3.9714800000000001E-2</v>
      </c>
    </row>
    <row r="19" spans="1:45" x14ac:dyDescent="0.25">
      <c r="AN19">
        <v>2</v>
      </c>
      <c r="AO19" t="s">
        <v>133</v>
      </c>
      <c r="AP19">
        <v>9.54068E-2</v>
      </c>
      <c r="AQ19">
        <v>2.2430000000000002E-3</v>
      </c>
      <c r="AR19">
        <v>0.1885706</v>
      </c>
      <c r="AS19">
        <v>5.6639599999999998E-2</v>
      </c>
    </row>
    <row r="20" spans="1:45" x14ac:dyDescent="0.25">
      <c r="AN20">
        <v>3</v>
      </c>
      <c r="AO20" t="s">
        <v>128</v>
      </c>
      <c r="AP20">
        <v>0.20326259999999999</v>
      </c>
      <c r="AQ20">
        <v>-9.0094000000000007E-3</v>
      </c>
      <c r="AR20">
        <v>0.41553469999999998</v>
      </c>
      <c r="AS20">
        <v>0.12905220000000001</v>
      </c>
    </row>
    <row r="21" spans="1:45" x14ac:dyDescent="0.25">
      <c r="AN21">
        <v>3</v>
      </c>
      <c r="AO21" t="s">
        <v>129</v>
      </c>
      <c r="AP21">
        <v>-0.11409030000000001</v>
      </c>
      <c r="AQ21">
        <v>-0.46403359999999999</v>
      </c>
      <c r="AR21">
        <v>0.23585310000000001</v>
      </c>
      <c r="AS21">
        <v>0.21275040000000001</v>
      </c>
    </row>
    <row r="22" spans="1:45" x14ac:dyDescent="0.25">
      <c r="AN22">
        <v>3</v>
      </c>
      <c r="AO22" t="s">
        <v>130</v>
      </c>
      <c r="AP22">
        <v>-0.18891730000000001</v>
      </c>
      <c r="AQ22">
        <v>-0.45375149999999997</v>
      </c>
      <c r="AR22">
        <v>7.5916800000000006E-2</v>
      </c>
      <c r="AS22">
        <v>0.1610077</v>
      </c>
    </row>
    <row r="23" spans="1:45" x14ac:dyDescent="0.25">
      <c r="AN23">
        <v>3</v>
      </c>
      <c r="AO23" t="s">
        <v>131</v>
      </c>
      <c r="AP23">
        <v>1.0382E-3</v>
      </c>
      <c r="AQ23">
        <v>-2.742E-4</v>
      </c>
      <c r="AR23">
        <v>2.3506E-3</v>
      </c>
      <c r="AS23">
        <v>7.9790000000000004E-4</v>
      </c>
    </row>
    <row r="24" spans="1:45" x14ac:dyDescent="0.25">
      <c r="AN24">
        <v>3</v>
      </c>
      <c r="AO24" t="s">
        <v>132</v>
      </c>
      <c r="AP24">
        <v>1.25323E-2</v>
      </c>
      <c r="AQ24">
        <v>-2.0891099999999999E-2</v>
      </c>
      <c r="AR24">
        <v>4.5955700000000002E-2</v>
      </c>
      <c r="AS24">
        <v>2.0320000000000001E-2</v>
      </c>
    </row>
    <row r="25" spans="1:45" x14ac:dyDescent="0.25">
      <c r="AN25">
        <v>3</v>
      </c>
      <c r="AO25" t="s">
        <v>133</v>
      </c>
      <c r="AP25">
        <v>5.8517100000000002E-2</v>
      </c>
      <c r="AQ25">
        <v>-9.2651000000000001E-3</v>
      </c>
      <c r="AR25">
        <v>0.1262993</v>
      </c>
      <c r="AS25">
        <v>4.1208599999999998E-2</v>
      </c>
    </row>
    <row r="26" spans="1:45" x14ac:dyDescent="0.25">
      <c r="AN26">
        <v>4</v>
      </c>
      <c r="AO26" t="s">
        <v>128</v>
      </c>
      <c r="AP26">
        <v>0.1212215</v>
      </c>
      <c r="AQ26">
        <v>-7.8524499999999997E-2</v>
      </c>
      <c r="AR26">
        <v>0.32096750000000002</v>
      </c>
      <c r="AS26">
        <v>0.121437</v>
      </c>
    </row>
    <row r="27" spans="1:45" x14ac:dyDescent="0.25">
      <c r="AN27">
        <v>4</v>
      </c>
      <c r="AO27" t="s">
        <v>129</v>
      </c>
      <c r="AP27">
        <v>-0.1640578</v>
      </c>
      <c r="AQ27">
        <v>-0.52775519999999998</v>
      </c>
      <c r="AR27">
        <v>0.1996396</v>
      </c>
      <c r="AS27">
        <v>0.22111230000000001</v>
      </c>
    </row>
    <row r="28" spans="1:45" x14ac:dyDescent="0.25">
      <c r="AN28">
        <v>4</v>
      </c>
      <c r="AO28" t="s">
        <v>130</v>
      </c>
      <c r="AP28">
        <v>-6.6014299999999998E-2</v>
      </c>
      <c r="AQ28">
        <v>-0.31039729999999999</v>
      </c>
      <c r="AR28">
        <v>0.17836879999999999</v>
      </c>
      <c r="AS28">
        <v>0.1485744</v>
      </c>
    </row>
    <row r="29" spans="1:45" x14ac:dyDescent="0.25">
      <c r="AN29">
        <v>4</v>
      </c>
      <c r="AO29" t="s">
        <v>131</v>
      </c>
      <c r="AP29">
        <v>3.6749999999999999E-4</v>
      </c>
      <c r="AQ29">
        <v>-9.1629999999999999E-4</v>
      </c>
      <c r="AR29">
        <v>1.6512E-3</v>
      </c>
      <c r="AS29">
        <v>7.8050000000000005E-4</v>
      </c>
    </row>
    <row r="30" spans="1:45" x14ac:dyDescent="0.25">
      <c r="AN30">
        <v>4</v>
      </c>
      <c r="AO30" t="s">
        <v>132</v>
      </c>
      <c r="AP30">
        <v>1.03518E-2</v>
      </c>
      <c r="AQ30">
        <v>-1.57594E-2</v>
      </c>
      <c r="AR30">
        <v>3.6463099999999998E-2</v>
      </c>
      <c r="AS30">
        <v>1.58745E-2</v>
      </c>
    </row>
    <row r="31" spans="1:45" x14ac:dyDescent="0.25">
      <c r="AN31">
        <v>4</v>
      </c>
      <c r="AO31" t="s">
        <v>133</v>
      </c>
      <c r="AP31">
        <v>4.1255800000000002E-2</v>
      </c>
      <c r="AQ31">
        <v>-2.4144700000000002E-2</v>
      </c>
      <c r="AR31">
        <v>0.1066563</v>
      </c>
      <c r="AS31">
        <v>3.9760700000000003E-2</v>
      </c>
    </row>
    <row r="32" spans="1:45" x14ac:dyDescent="0.25">
      <c r="AN32">
        <v>5</v>
      </c>
      <c r="AO32" t="s">
        <v>128</v>
      </c>
      <c r="AP32">
        <v>8.0572000000000005E-2</v>
      </c>
      <c r="AQ32">
        <v>-8.8754899999999998E-2</v>
      </c>
      <c r="AR32">
        <v>0.24989890000000001</v>
      </c>
      <c r="AS32">
        <v>0.10294349999999999</v>
      </c>
    </row>
    <row r="33" spans="40:45" x14ac:dyDescent="0.25">
      <c r="AN33">
        <v>5</v>
      </c>
      <c r="AO33" t="s">
        <v>129</v>
      </c>
      <c r="AP33">
        <v>-4.5739500000000002E-2</v>
      </c>
      <c r="AQ33">
        <v>-0.30869530000000001</v>
      </c>
      <c r="AR33">
        <v>0.2172163</v>
      </c>
      <c r="AS33">
        <v>0.1598658</v>
      </c>
    </row>
    <row r="34" spans="40:45" x14ac:dyDescent="0.25">
      <c r="AN34">
        <v>5</v>
      </c>
      <c r="AO34" t="s">
        <v>130</v>
      </c>
      <c r="AP34">
        <v>-3.46114E-2</v>
      </c>
      <c r="AQ34">
        <v>-0.18729779999999999</v>
      </c>
      <c r="AR34">
        <v>0.1180751</v>
      </c>
      <c r="AS34">
        <v>9.2826800000000001E-2</v>
      </c>
    </row>
    <row r="35" spans="40:45" x14ac:dyDescent="0.25">
      <c r="AN35">
        <v>5</v>
      </c>
      <c r="AO35" t="s">
        <v>131</v>
      </c>
      <c r="AP35">
        <v>3.8390000000000001E-4</v>
      </c>
      <c r="AQ35">
        <v>-5.1449999999999998E-4</v>
      </c>
      <c r="AR35">
        <v>1.2823000000000001E-3</v>
      </c>
      <c r="AS35">
        <v>5.4620000000000005E-4</v>
      </c>
    </row>
    <row r="36" spans="40:45" x14ac:dyDescent="0.25">
      <c r="AN36">
        <v>5</v>
      </c>
      <c r="AO36" t="s">
        <v>132</v>
      </c>
      <c r="AP36">
        <v>6.1276000000000004E-3</v>
      </c>
      <c r="AQ36">
        <v>-1.31761E-2</v>
      </c>
      <c r="AR36">
        <v>2.5431200000000001E-2</v>
      </c>
      <c r="AS36">
        <v>1.1735799999999999E-2</v>
      </c>
    </row>
    <row r="37" spans="40:45" x14ac:dyDescent="0.25">
      <c r="AN37">
        <v>5</v>
      </c>
      <c r="AO37" t="s">
        <v>133</v>
      </c>
      <c r="AP37">
        <v>2.66033E-2</v>
      </c>
      <c r="AQ37">
        <v>-3.06635E-2</v>
      </c>
      <c r="AR37">
        <v>8.3870200000000006E-2</v>
      </c>
      <c r="AS37">
        <v>3.4815800000000001E-2</v>
      </c>
    </row>
    <row r="38" spans="40:45" x14ac:dyDescent="0.25">
      <c r="AN38">
        <v>6</v>
      </c>
      <c r="AO38" t="s">
        <v>128</v>
      </c>
      <c r="AP38">
        <v>5.0689499999999998E-2</v>
      </c>
      <c r="AQ38">
        <v>-9.6356899999999995E-2</v>
      </c>
      <c r="AR38">
        <v>0.19773589999999999</v>
      </c>
      <c r="AS38">
        <v>8.9397900000000002E-2</v>
      </c>
    </row>
    <row r="39" spans="40:45" x14ac:dyDescent="0.25">
      <c r="AN39">
        <v>6</v>
      </c>
      <c r="AO39" t="s">
        <v>129</v>
      </c>
      <c r="AP39">
        <v>-3.5838700000000001E-2</v>
      </c>
      <c r="AQ39">
        <v>-0.23984530000000001</v>
      </c>
      <c r="AR39">
        <v>0.16816790000000001</v>
      </c>
      <c r="AS39">
        <v>0.1240272</v>
      </c>
    </row>
    <row r="40" spans="40:45" x14ac:dyDescent="0.25">
      <c r="AN40">
        <v>6</v>
      </c>
      <c r="AO40" t="s">
        <v>130</v>
      </c>
      <c r="AP40">
        <v>-3.9388300000000001E-2</v>
      </c>
      <c r="AQ40">
        <v>-0.1710882</v>
      </c>
      <c r="AR40">
        <v>9.2311500000000005E-2</v>
      </c>
      <c r="AS40">
        <v>8.0067799999999995E-2</v>
      </c>
    </row>
    <row r="41" spans="40:45" x14ac:dyDescent="0.25">
      <c r="AN41">
        <v>6</v>
      </c>
      <c r="AO41" t="s">
        <v>131</v>
      </c>
      <c r="AP41">
        <v>2.377E-4</v>
      </c>
      <c r="AQ41">
        <v>-5.3850000000000002E-4</v>
      </c>
      <c r="AR41">
        <v>1.0139999999999999E-3</v>
      </c>
      <c r="AS41">
        <v>4.7189999999999998E-4</v>
      </c>
    </row>
    <row r="42" spans="40:45" x14ac:dyDescent="0.25">
      <c r="AN42">
        <v>6</v>
      </c>
      <c r="AO42" t="s">
        <v>132</v>
      </c>
      <c r="AP42">
        <v>3.3882000000000001E-3</v>
      </c>
      <c r="AQ42">
        <v>-1.21902E-2</v>
      </c>
      <c r="AR42">
        <v>1.89666E-2</v>
      </c>
      <c r="AS42">
        <v>9.4710000000000003E-3</v>
      </c>
    </row>
    <row r="43" spans="40:45" x14ac:dyDescent="0.25">
      <c r="AN43">
        <v>6</v>
      </c>
      <c r="AO43" t="s">
        <v>133</v>
      </c>
      <c r="AP43">
        <v>1.6742E-2</v>
      </c>
      <c r="AQ43">
        <v>-3.3352800000000002E-2</v>
      </c>
      <c r="AR43">
        <v>6.6836800000000002E-2</v>
      </c>
      <c r="AS43">
        <v>3.04555E-2</v>
      </c>
    </row>
    <row r="44" spans="40:45" x14ac:dyDescent="0.25">
      <c r="AN44">
        <v>7</v>
      </c>
      <c r="AO44" t="s">
        <v>128</v>
      </c>
      <c r="AP44">
        <v>3.3641600000000001E-2</v>
      </c>
      <c r="AQ44">
        <v>-9.4601299999999999E-2</v>
      </c>
      <c r="AR44">
        <v>0.16188449999999999</v>
      </c>
      <c r="AS44">
        <v>7.7966199999999999E-2</v>
      </c>
    </row>
    <row r="45" spans="40:45" x14ac:dyDescent="0.25">
      <c r="AN45">
        <v>7</v>
      </c>
      <c r="AO45" t="s">
        <v>129</v>
      </c>
      <c r="AP45">
        <v>-3.7190599999999997E-2</v>
      </c>
      <c r="AQ45">
        <v>-0.2248821</v>
      </c>
      <c r="AR45">
        <v>0.15050089999999999</v>
      </c>
      <c r="AS45">
        <v>0.1141083</v>
      </c>
    </row>
    <row r="46" spans="40:45" x14ac:dyDescent="0.25">
      <c r="AN46">
        <v>7</v>
      </c>
      <c r="AO46" t="s">
        <v>130</v>
      </c>
      <c r="AP46">
        <v>-1.6898E-2</v>
      </c>
      <c r="AQ46">
        <v>-0.1231835</v>
      </c>
      <c r="AR46">
        <v>8.9387400000000006E-2</v>
      </c>
      <c r="AS46">
        <v>6.4616999999999994E-2</v>
      </c>
    </row>
    <row r="47" spans="40:45" x14ac:dyDescent="0.25">
      <c r="AN47">
        <v>7</v>
      </c>
      <c r="AO47" t="s">
        <v>131</v>
      </c>
      <c r="AP47">
        <v>1.2010000000000001E-4</v>
      </c>
      <c r="AQ47">
        <v>-5.7589999999999996E-4</v>
      </c>
      <c r="AR47">
        <v>8.1599999999999999E-4</v>
      </c>
      <c r="AS47">
        <v>4.2309999999999998E-4</v>
      </c>
    </row>
    <row r="48" spans="40:45" x14ac:dyDescent="0.25">
      <c r="AN48">
        <v>7</v>
      </c>
      <c r="AO48" t="s">
        <v>132</v>
      </c>
      <c r="AP48">
        <v>2.2927999999999998E-3</v>
      </c>
      <c r="AQ48">
        <v>-9.6679999999999995E-3</v>
      </c>
      <c r="AR48">
        <v>1.4253699999999999E-2</v>
      </c>
      <c r="AS48">
        <v>7.2716999999999999E-3</v>
      </c>
    </row>
    <row r="49" spans="2:45" x14ac:dyDescent="0.25">
      <c r="AN49">
        <v>7</v>
      </c>
      <c r="AO49" t="s">
        <v>133</v>
      </c>
      <c r="AP49">
        <v>1.06053E-2</v>
      </c>
      <c r="AQ49">
        <v>-3.3329999999999999E-2</v>
      </c>
      <c r="AR49">
        <v>5.4540499999999999E-2</v>
      </c>
      <c r="AS49">
        <v>2.67107E-2</v>
      </c>
    </row>
    <row r="50" spans="2:45" x14ac:dyDescent="0.25">
      <c r="AN50">
        <v>8</v>
      </c>
      <c r="AO50" t="s">
        <v>128</v>
      </c>
      <c r="AP50">
        <v>2.2216699999999999E-2</v>
      </c>
      <c r="AQ50">
        <v>-9.1398900000000005E-2</v>
      </c>
      <c r="AR50">
        <v>0.13583229999999999</v>
      </c>
      <c r="AS50">
        <v>6.9073399999999993E-2</v>
      </c>
    </row>
    <row r="51" spans="2:45" x14ac:dyDescent="0.25">
      <c r="B51" s="5"/>
      <c r="AN51">
        <v>8</v>
      </c>
      <c r="AO51" t="s">
        <v>129</v>
      </c>
      <c r="AP51">
        <v>-1.4125E-2</v>
      </c>
      <c r="AQ51">
        <v>-0.1764751</v>
      </c>
      <c r="AR51">
        <v>0.1482251</v>
      </c>
      <c r="AS51">
        <v>9.8701800000000006E-2</v>
      </c>
    </row>
    <row r="52" spans="2:45" x14ac:dyDescent="0.25">
      <c r="L52" s="5"/>
      <c r="AN52">
        <v>8</v>
      </c>
      <c r="AO52" t="s">
        <v>130</v>
      </c>
      <c r="AP52">
        <v>-1.22989E-2</v>
      </c>
      <c r="AQ52">
        <v>-0.1040225</v>
      </c>
      <c r="AR52">
        <v>7.9424700000000001E-2</v>
      </c>
      <c r="AS52">
        <v>5.5764000000000001E-2</v>
      </c>
    </row>
    <row r="53" spans="2:45" x14ac:dyDescent="0.25">
      <c r="AN53">
        <v>8</v>
      </c>
      <c r="AO53" t="s">
        <v>131</v>
      </c>
      <c r="AP53">
        <v>1.015E-4</v>
      </c>
      <c r="AQ53">
        <v>-4.9100000000000001E-4</v>
      </c>
      <c r="AR53">
        <v>6.9399999999999996E-4</v>
      </c>
      <c r="AS53">
        <v>3.6019999999999997E-4</v>
      </c>
    </row>
    <row r="54" spans="2:45" x14ac:dyDescent="0.25">
      <c r="AN54">
        <v>8</v>
      </c>
      <c r="AO54" t="s">
        <v>132</v>
      </c>
      <c r="AP54">
        <v>1.5166999999999999E-3</v>
      </c>
      <c r="AQ54">
        <v>-8.3573999999999992E-3</v>
      </c>
      <c r="AR54">
        <v>1.1390900000000001E-2</v>
      </c>
      <c r="AS54">
        <v>6.0030999999999999E-3</v>
      </c>
    </row>
    <row r="55" spans="2:45" x14ac:dyDescent="0.25">
      <c r="AN55">
        <v>8</v>
      </c>
      <c r="AO55" t="s">
        <v>133</v>
      </c>
      <c r="AP55">
        <v>6.9671999999999998E-3</v>
      </c>
      <c r="AQ55">
        <v>-3.1555100000000003E-2</v>
      </c>
      <c r="AR55">
        <v>4.5489500000000002E-2</v>
      </c>
      <c r="AS55">
        <v>2.34199E-2</v>
      </c>
    </row>
    <row r="56" spans="2:45" x14ac:dyDescent="0.25">
      <c r="G56" s="5"/>
      <c r="AN56">
        <v>9</v>
      </c>
      <c r="AO56" t="s">
        <v>128</v>
      </c>
      <c r="AP56">
        <v>1.36817E-2</v>
      </c>
      <c r="AQ56">
        <v>-8.7135299999999999E-2</v>
      </c>
      <c r="AR56">
        <v>0.11449869999999999</v>
      </c>
      <c r="AS56">
        <v>6.1292399999999997E-2</v>
      </c>
    </row>
    <row r="57" spans="2:45" x14ac:dyDescent="0.25">
      <c r="C57" s="5"/>
      <c r="M57" s="5"/>
      <c r="AN57">
        <v>9</v>
      </c>
      <c r="AO57" t="s">
        <v>129</v>
      </c>
      <c r="AP57">
        <v>-1.0708000000000001E-2</v>
      </c>
      <c r="AQ57">
        <v>-0.15186330000000001</v>
      </c>
      <c r="AR57">
        <v>0.13044739999999999</v>
      </c>
      <c r="AS57">
        <v>8.5816299999999998E-2</v>
      </c>
    </row>
    <row r="58" spans="2:45" x14ac:dyDescent="0.25">
      <c r="AN58">
        <v>9</v>
      </c>
      <c r="AO58" t="s">
        <v>130</v>
      </c>
      <c r="AP58">
        <v>-9.6152000000000008E-3</v>
      </c>
      <c r="AQ58">
        <v>-9.1312000000000004E-2</v>
      </c>
      <c r="AR58">
        <v>7.2081599999999996E-2</v>
      </c>
      <c r="AS58">
        <v>4.96681E-2</v>
      </c>
    </row>
    <row r="59" spans="2:45" x14ac:dyDescent="0.25">
      <c r="AN59">
        <v>9</v>
      </c>
      <c r="AO59" t="s">
        <v>131</v>
      </c>
      <c r="AP59">
        <v>6.0399999999999998E-5</v>
      </c>
      <c r="AQ59">
        <v>-4.6519999999999998E-4</v>
      </c>
      <c r="AR59">
        <v>5.8609999999999999E-4</v>
      </c>
      <c r="AS59">
        <v>3.1960000000000002E-4</v>
      </c>
    </row>
    <row r="60" spans="2:45" x14ac:dyDescent="0.25">
      <c r="M60" s="5"/>
      <c r="AN60">
        <v>9</v>
      </c>
      <c r="AO60" t="s">
        <v>132</v>
      </c>
      <c r="AP60">
        <v>9.6630000000000001E-4</v>
      </c>
      <c r="AQ60">
        <v>-7.2304999999999999E-3</v>
      </c>
      <c r="AR60">
        <v>9.1631000000000004E-3</v>
      </c>
      <c r="AS60">
        <v>4.9833000000000004E-3</v>
      </c>
    </row>
    <row r="61" spans="2:45" x14ac:dyDescent="0.25">
      <c r="M61" s="5"/>
      <c r="AN61">
        <v>9</v>
      </c>
      <c r="AO61" t="s">
        <v>133</v>
      </c>
      <c r="AP61">
        <v>4.4720999999999997E-3</v>
      </c>
      <c r="AQ61">
        <v>-2.9394300000000002E-2</v>
      </c>
      <c r="AR61">
        <v>3.8338400000000002E-2</v>
      </c>
      <c r="AS61">
        <v>2.0589300000000001E-2</v>
      </c>
    </row>
    <row r="62" spans="2:45" x14ac:dyDescent="0.25">
      <c r="M62" s="5"/>
      <c r="AN62">
        <v>10</v>
      </c>
      <c r="AO62" t="s">
        <v>128</v>
      </c>
      <c r="AP62">
        <v>8.9297000000000005E-3</v>
      </c>
      <c r="AQ62">
        <v>-8.0821799999999999E-2</v>
      </c>
      <c r="AR62">
        <v>9.8681099999999994E-2</v>
      </c>
      <c r="AS62">
        <v>5.4565000000000002E-2</v>
      </c>
    </row>
    <row r="63" spans="2:45" x14ac:dyDescent="0.25">
      <c r="AN63">
        <v>10</v>
      </c>
      <c r="AO63" t="s">
        <v>129</v>
      </c>
      <c r="AP63">
        <v>-8.9110999999999999E-3</v>
      </c>
      <c r="AQ63">
        <v>-0.13731080000000001</v>
      </c>
      <c r="AR63">
        <v>0.1194885</v>
      </c>
      <c r="AS63">
        <v>7.8061400000000003E-2</v>
      </c>
    </row>
    <row r="64" spans="2:45" x14ac:dyDescent="0.25">
      <c r="AN64">
        <v>10</v>
      </c>
      <c r="AO64" t="s">
        <v>130</v>
      </c>
      <c r="AP64">
        <v>-4.5491999999999998E-3</v>
      </c>
      <c r="AQ64">
        <v>-7.5179499999999996E-2</v>
      </c>
      <c r="AR64">
        <v>6.6081000000000001E-2</v>
      </c>
      <c r="AS64">
        <v>4.2940199999999998E-2</v>
      </c>
    </row>
    <row r="65" spans="40:45" x14ac:dyDescent="0.25">
      <c r="AN65">
        <v>10</v>
      </c>
      <c r="AO65" t="s">
        <v>131</v>
      </c>
      <c r="AP65">
        <v>3.4999999999999997E-5</v>
      </c>
      <c r="AQ65">
        <v>-4.4020000000000002E-4</v>
      </c>
      <c r="AR65">
        <v>5.1029999999999999E-4</v>
      </c>
      <c r="AS65">
        <v>2.8889999999999997E-4</v>
      </c>
    </row>
    <row r="66" spans="40:45" x14ac:dyDescent="0.25">
      <c r="AN66">
        <v>10</v>
      </c>
      <c r="AO66" t="s">
        <v>132</v>
      </c>
      <c r="AP66">
        <v>6.3060000000000004E-4</v>
      </c>
      <c r="AQ66">
        <v>-6.2453999999999999E-3</v>
      </c>
      <c r="AR66">
        <v>7.5066000000000004E-3</v>
      </c>
      <c r="AS66">
        <v>4.1802999999999996E-3</v>
      </c>
    </row>
    <row r="67" spans="40:45" x14ac:dyDescent="0.25">
      <c r="AN67">
        <v>10</v>
      </c>
      <c r="AO67" t="s">
        <v>133</v>
      </c>
      <c r="AP67">
        <v>2.8743000000000002E-3</v>
      </c>
      <c r="AQ67">
        <v>-2.7214700000000001E-2</v>
      </c>
      <c r="AR67">
        <v>3.2963300000000001E-2</v>
      </c>
      <c r="AS67">
        <v>1.8292800000000001E-2</v>
      </c>
    </row>
    <row r="68" spans="40:45" x14ac:dyDescent="0.25">
      <c r="AN68">
        <v>11</v>
      </c>
      <c r="AO68" t="s">
        <v>128</v>
      </c>
      <c r="AP68">
        <v>5.8481000000000002E-3</v>
      </c>
      <c r="AQ68">
        <v>-7.4545299999999995E-2</v>
      </c>
      <c r="AR68">
        <v>8.6241499999999999E-2</v>
      </c>
      <c r="AS68">
        <v>4.8875700000000001E-2</v>
      </c>
    </row>
    <row r="69" spans="40:45" x14ac:dyDescent="0.25">
      <c r="AN69">
        <v>11</v>
      </c>
      <c r="AO69" t="s">
        <v>129</v>
      </c>
      <c r="AP69">
        <v>-4.0403000000000001E-3</v>
      </c>
      <c r="AQ69">
        <v>-0.1195925</v>
      </c>
      <c r="AR69">
        <v>0.111512</v>
      </c>
      <c r="AS69">
        <v>7.0250800000000002E-2</v>
      </c>
    </row>
    <row r="70" spans="40:45" x14ac:dyDescent="0.25">
      <c r="AN70">
        <v>11</v>
      </c>
      <c r="AO70" t="s">
        <v>130</v>
      </c>
      <c r="AP70">
        <v>-3.4759000000000001E-3</v>
      </c>
      <c r="AQ70">
        <v>-6.7036999999999999E-2</v>
      </c>
      <c r="AR70">
        <v>6.0085199999999998E-2</v>
      </c>
      <c r="AS70">
        <v>3.86424E-2</v>
      </c>
    </row>
    <row r="71" spans="40:45" x14ac:dyDescent="0.25">
      <c r="AN71">
        <v>11</v>
      </c>
      <c r="AO71" t="s">
        <v>131</v>
      </c>
      <c r="AP71">
        <v>2.5999999999999998E-5</v>
      </c>
      <c r="AQ71">
        <v>-3.9730000000000001E-4</v>
      </c>
      <c r="AR71">
        <v>4.4939999999999997E-4</v>
      </c>
      <c r="AS71">
        <v>2.5740000000000002E-4</v>
      </c>
    </row>
    <row r="72" spans="40:45" x14ac:dyDescent="0.25">
      <c r="AN72">
        <v>11</v>
      </c>
      <c r="AO72" t="s">
        <v>132</v>
      </c>
      <c r="AP72">
        <v>4.0299999999999998E-4</v>
      </c>
      <c r="AQ72">
        <v>-5.5043000000000002E-3</v>
      </c>
      <c r="AR72">
        <v>6.3102999999999996E-3</v>
      </c>
      <c r="AS72">
        <v>3.5913999999999998E-3</v>
      </c>
    </row>
    <row r="73" spans="40:45" x14ac:dyDescent="0.25">
      <c r="AN73">
        <v>11</v>
      </c>
      <c r="AO73" t="s">
        <v>133</v>
      </c>
      <c r="AP73">
        <v>1.8599000000000001E-3</v>
      </c>
      <c r="AQ73">
        <v>-2.4908199999999998E-2</v>
      </c>
      <c r="AR73">
        <v>2.86281E-2</v>
      </c>
      <c r="AS73">
        <v>1.6273900000000001E-2</v>
      </c>
    </row>
    <row r="74" spans="40:45" x14ac:dyDescent="0.25">
      <c r="AN74">
        <v>12</v>
      </c>
      <c r="AO74" t="s">
        <v>128</v>
      </c>
      <c r="AP74">
        <v>3.686E-3</v>
      </c>
      <c r="AQ74">
        <v>-6.8694000000000005E-2</v>
      </c>
      <c r="AR74">
        <v>7.6066099999999998E-2</v>
      </c>
      <c r="AS74">
        <v>4.4003899999999999E-2</v>
      </c>
    </row>
    <row r="75" spans="40:45" x14ac:dyDescent="0.25">
      <c r="AN75">
        <v>12</v>
      </c>
      <c r="AO75" t="s">
        <v>129</v>
      </c>
      <c r="AP75">
        <v>-2.9911999999999998E-3</v>
      </c>
      <c r="AQ75">
        <v>-0.1071527</v>
      </c>
      <c r="AR75">
        <v>0.10117039999999999</v>
      </c>
      <c r="AS75">
        <v>6.3325699999999999E-2</v>
      </c>
    </row>
    <row r="76" spans="40:45" x14ac:dyDescent="0.25">
      <c r="AN76">
        <v>12</v>
      </c>
      <c r="AO76" t="s">
        <v>130</v>
      </c>
      <c r="AP76">
        <v>-2.3847E-3</v>
      </c>
      <c r="AQ76">
        <v>-5.9866200000000001E-2</v>
      </c>
      <c r="AR76">
        <v>5.5096899999999997E-2</v>
      </c>
      <c r="AS76">
        <v>3.49463E-2</v>
      </c>
    </row>
    <row r="77" spans="40:45" x14ac:dyDescent="0.25">
      <c r="AN77">
        <v>12</v>
      </c>
      <c r="AO77" t="s">
        <v>131</v>
      </c>
      <c r="AP77">
        <v>1.59E-5</v>
      </c>
      <c r="AQ77">
        <v>-3.6719999999999998E-4</v>
      </c>
      <c r="AR77">
        <v>3.9899999999999999E-4</v>
      </c>
      <c r="AS77">
        <v>2.329E-4</v>
      </c>
    </row>
    <row r="78" spans="40:45" x14ac:dyDescent="0.25">
      <c r="AN78">
        <v>12</v>
      </c>
      <c r="AO78" t="s">
        <v>132</v>
      </c>
      <c r="AP78">
        <v>2.5670000000000001E-4</v>
      </c>
      <c r="AQ78">
        <v>-4.8748000000000003E-3</v>
      </c>
      <c r="AR78">
        <v>5.3883000000000004E-3</v>
      </c>
      <c r="AS78">
        <v>3.1197999999999998E-3</v>
      </c>
    </row>
    <row r="79" spans="40:45" x14ac:dyDescent="0.25">
      <c r="AN79">
        <v>12</v>
      </c>
      <c r="AO79" t="s">
        <v>133</v>
      </c>
      <c r="AP79">
        <v>1.1927000000000001E-3</v>
      </c>
      <c r="AQ79">
        <v>-2.27283E-2</v>
      </c>
      <c r="AR79">
        <v>2.5113699999999999E-2</v>
      </c>
      <c r="AS79">
        <v>1.4542899999999999E-2</v>
      </c>
    </row>
    <row r="80" spans="40:45" x14ac:dyDescent="0.25">
      <c r="AN80">
        <v>13</v>
      </c>
      <c r="AO80" t="s">
        <v>128</v>
      </c>
      <c r="AP80">
        <v>2.3984000000000002E-3</v>
      </c>
      <c r="AQ80">
        <v>-6.3011700000000004E-2</v>
      </c>
      <c r="AR80">
        <v>6.7808599999999997E-2</v>
      </c>
      <c r="AS80">
        <v>3.9766500000000003E-2</v>
      </c>
    </row>
    <row r="81" spans="40:45" x14ac:dyDescent="0.25">
      <c r="AN81">
        <v>13</v>
      </c>
      <c r="AO81" t="s">
        <v>129</v>
      </c>
      <c r="AP81">
        <v>-2.2212E-3</v>
      </c>
      <c r="AQ81">
        <v>-9.7200999999999996E-2</v>
      </c>
      <c r="AR81">
        <v>9.2758599999999997E-2</v>
      </c>
      <c r="AS81">
        <v>5.7743599999999999E-2</v>
      </c>
    </row>
    <row r="82" spans="40:45" x14ac:dyDescent="0.25">
      <c r="AN82">
        <v>13</v>
      </c>
      <c r="AO82" t="s">
        <v>130</v>
      </c>
      <c r="AP82">
        <v>-1.2787E-3</v>
      </c>
      <c r="AQ82">
        <v>-5.2770299999999999E-2</v>
      </c>
      <c r="AR82">
        <v>5.0213000000000001E-2</v>
      </c>
      <c r="AS82">
        <v>3.1304699999999998E-2</v>
      </c>
    </row>
    <row r="83" spans="40:45" x14ac:dyDescent="0.25">
      <c r="AN83">
        <v>13</v>
      </c>
      <c r="AO83" t="s">
        <v>131</v>
      </c>
      <c r="AP83" s="5">
        <v>9.8099999999999992E-6</v>
      </c>
      <c r="AQ83">
        <v>-3.3960000000000001E-4</v>
      </c>
      <c r="AR83">
        <v>3.592E-4</v>
      </c>
      <c r="AS83">
        <v>2.1240000000000001E-4</v>
      </c>
    </row>
    <row r="84" spans="40:45" x14ac:dyDescent="0.25">
      <c r="AN84">
        <v>13</v>
      </c>
      <c r="AO84" t="s">
        <v>132</v>
      </c>
      <c r="AP84">
        <v>1.6760000000000001E-4</v>
      </c>
      <c r="AQ84">
        <v>-4.3184E-3</v>
      </c>
      <c r="AR84">
        <v>4.6534999999999997E-3</v>
      </c>
      <c r="AS84">
        <v>2.7273000000000002E-3</v>
      </c>
    </row>
    <row r="85" spans="40:45" x14ac:dyDescent="0.25">
      <c r="AN85">
        <v>13</v>
      </c>
      <c r="AO85" t="s">
        <v>133</v>
      </c>
      <c r="AP85">
        <v>7.6889999999999999E-4</v>
      </c>
      <c r="AQ85">
        <v>-2.0721099999999999E-2</v>
      </c>
      <c r="AR85">
        <v>2.2259000000000001E-2</v>
      </c>
      <c r="AS85">
        <v>1.3065E-2</v>
      </c>
    </row>
    <row r="86" spans="40:45" x14ac:dyDescent="0.25">
      <c r="AN86">
        <v>14</v>
      </c>
      <c r="AO86" t="s">
        <v>128</v>
      </c>
      <c r="AP86">
        <v>1.5548999999999999E-3</v>
      </c>
      <c r="AQ86">
        <v>-5.7776800000000003E-2</v>
      </c>
      <c r="AR86">
        <v>6.0886599999999999E-2</v>
      </c>
      <c r="AS86">
        <v>3.6071100000000002E-2</v>
      </c>
    </row>
    <row r="87" spans="40:45" x14ac:dyDescent="0.25">
      <c r="AN87">
        <v>14</v>
      </c>
      <c r="AO87" t="s">
        <v>129</v>
      </c>
      <c r="AP87">
        <v>-1.1383999999999999E-3</v>
      </c>
      <c r="AQ87">
        <v>-8.7960899999999995E-2</v>
      </c>
      <c r="AR87">
        <v>8.5684200000000002E-2</v>
      </c>
      <c r="AS87">
        <v>5.2784299999999999E-2</v>
      </c>
    </row>
    <row r="88" spans="40:45" x14ac:dyDescent="0.25">
      <c r="AN88">
        <v>14</v>
      </c>
      <c r="AO88" t="s">
        <v>130</v>
      </c>
      <c r="AP88">
        <v>-9.4939999999999998E-4</v>
      </c>
      <c r="AQ88">
        <v>-4.7894300000000001E-2</v>
      </c>
      <c r="AR88">
        <v>4.5995500000000002E-2</v>
      </c>
      <c r="AS88">
        <v>2.85405E-2</v>
      </c>
    </row>
    <row r="89" spans="40:45" x14ac:dyDescent="0.25">
      <c r="AN89">
        <v>14</v>
      </c>
      <c r="AO89" t="s">
        <v>131</v>
      </c>
      <c r="AP89" s="5">
        <v>6.7900000000000002E-6</v>
      </c>
      <c r="AQ89">
        <v>-3.1119999999999997E-4</v>
      </c>
      <c r="AR89">
        <v>3.2479999999999998E-4</v>
      </c>
      <c r="AS89">
        <v>1.9330000000000001E-4</v>
      </c>
    </row>
    <row r="90" spans="40:45" x14ac:dyDescent="0.25">
      <c r="AN90">
        <v>14</v>
      </c>
      <c r="AO90" t="s">
        <v>132</v>
      </c>
      <c r="AP90">
        <v>1.0789999999999999E-4</v>
      </c>
      <c r="AQ90">
        <v>-3.8666E-3</v>
      </c>
      <c r="AR90">
        <v>4.0823999999999999E-3</v>
      </c>
      <c r="AS90">
        <v>2.4163000000000001E-3</v>
      </c>
    </row>
    <row r="91" spans="40:45" x14ac:dyDescent="0.25">
      <c r="AN91">
        <v>14</v>
      </c>
      <c r="AO91" t="s">
        <v>133</v>
      </c>
      <c r="AP91">
        <v>4.9649999999999998E-4</v>
      </c>
      <c r="AQ91">
        <v>-1.8864700000000002E-2</v>
      </c>
      <c r="AR91">
        <v>1.9857699999999999E-2</v>
      </c>
      <c r="AS91">
        <v>1.17708E-2</v>
      </c>
    </row>
    <row r="92" spans="40:45" x14ac:dyDescent="0.25">
      <c r="AN92">
        <v>15</v>
      </c>
      <c r="AO92" t="s">
        <v>128</v>
      </c>
      <c r="AP92">
        <v>9.881E-4</v>
      </c>
      <c r="AQ92">
        <v>-5.2991499999999997E-2</v>
      </c>
      <c r="AR92">
        <v>5.4967700000000001E-2</v>
      </c>
      <c r="AS92">
        <v>3.2817300000000001E-2</v>
      </c>
    </row>
    <row r="93" spans="40:45" x14ac:dyDescent="0.25">
      <c r="AN93">
        <v>15</v>
      </c>
      <c r="AO93" t="s">
        <v>129</v>
      </c>
      <c r="AP93">
        <v>-8.1530000000000003E-4</v>
      </c>
      <c r="AQ93">
        <v>-8.0109700000000006E-2</v>
      </c>
      <c r="AR93">
        <v>7.8479199999999999E-2</v>
      </c>
      <c r="AS93">
        <v>4.8207600000000003E-2</v>
      </c>
    </row>
    <row r="94" spans="40:45" x14ac:dyDescent="0.25">
      <c r="AN94">
        <v>15</v>
      </c>
      <c r="AO94" t="s">
        <v>130</v>
      </c>
      <c r="AP94">
        <v>-6.0740000000000002E-4</v>
      </c>
      <c r="AQ94">
        <v>-4.3458499999999997E-2</v>
      </c>
      <c r="AR94">
        <v>4.2243700000000002E-2</v>
      </c>
      <c r="AS94">
        <v>2.6051600000000001E-2</v>
      </c>
    </row>
    <row r="95" spans="40:45" x14ac:dyDescent="0.25">
      <c r="AN95">
        <v>15</v>
      </c>
      <c r="AO95" t="s">
        <v>131</v>
      </c>
      <c r="AP95" s="5">
        <v>4.2300000000000002E-6</v>
      </c>
      <c r="AQ95">
        <v>-2.8669999999999998E-4</v>
      </c>
      <c r="AR95">
        <v>2.9510000000000002E-4</v>
      </c>
      <c r="AS95">
        <v>1.7679999999999999E-4</v>
      </c>
    </row>
    <row r="96" spans="40:45" x14ac:dyDescent="0.25">
      <c r="AN96">
        <v>15</v>
      </c>
      <c r="AO96" t="s">
        <v>132</v>
      </c>
      <c r="AP96">
        <v>6.8999999999999997E-5</v>
      </c>
      <c r="AQ96">
        <v>-3.4776999999999998E-3</v>
      </c>
      <c r="AR96">
        <v>3.6156999999999999E-3</v>
      </c>
      <c r="AS96">
        <v>2.1562999999999999E-3</v>
      </c>
    </row>
    <row r="97" spans="40:45" x14ac:dyDescent="0.25">
      <c r="AN97">
        <v>15</v>
      </c>
      <c r="AO97" t="s">
        <v>133</v>
      </c>
      <c r="AP97">
        <v>3.191E-4</v>
      </c>
      <c r="AQ97">
        <v>-1.7173899999999999E-2</v>
      </c>
      <c r="AR97">
        <v>1.7812100000000001E-2</v>
      </c>
      <c r="AS97">
        <v>1.0635E-2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97"/>
  <sheetViews>
    <sheetView zoomScale="90" zoomScaleNormal="90" workbookViewId="0">
      <selection activeCell="AM32" sqref="AM32"/>
    </sheetView>
  </sheetViews>
  <sheetFormatPr defaultRowHeight="15" x14ac:dyDescent="0.25"/>
  <cols>
    <col min="2" max="2" width="11.140625" bestFit="1" customWidth="1"/>
    <col min="32" max="36" width="13" bestFit="1" customWidth="1"/>
    <col min="39" max="39" width="22.140625" bestFit="1" customWidth="1"/>
    <col min="41" max="41" width="16.42578125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45" x14ac:dyDescent="0.25">
      <c r="A1">
        <f>1/B2</f>
        <v>3.3118899498712335</v>
      </c>
      <c r="B1" s="4" t="s">
        <v>91</v>
      </c>
      <c r="C1" s="4" t="s">
        <v>65</v>
      </c>
      <c r="D1" s="4" t="s">
        <v>66</v>
      </c>
      <c r="E1" s="4" t="s">
        <v>67</v>
      </c>
      <c r="F1" s="4" t="s">
        <v>68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56</v>
      </c>
      <c r="O1" s="3" t="s">
        <v>57</v>
      </c>
      <c r="P1" s="3" t="s">
        <v>58</v>
      </c>
      <c r="Q1" s="4" t="s">
        <v>91</v>
      </c>
      <c r="R1" s="4" t="s">
        <v>65</v>
      </c>
      <c r="S1" s="4" t="s">
        <v>66</v>
      </c>
      <c r="T1" s="4" t="s">
        <v>67</v>
      </c>
      <c r="U1" s="4" t="s">
        <v>68</v>
      </c>
      <c r="V1" s="3" t="s">
        <v>49</v>
      </c>
      <c r="W1" s="3" t="s">
        <v>50</v>
      </c>
      <c r="X1" s="3" t="s">
        <v>51</v>
      </c>
      <c r="Y1" s="3" t="s">
        <v>52</v>
      </c>
      <c r="Z1" s="3" t="s">
        <v>53</v>
      </c>
      <c r="AA1" s="3" t="s">
        <v>54</v>
      </c>
      <c r="AB1" s="3" t="s">
        <v>55</v>
      </c>
      <c r="AC1" s="3" t="s">
        <v>56</v>
      </c>
      <c r="AD1" s="3" t="s">
        <v>57</v>
      </c>
      <c r="AE1" s="3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M1" s="16" t="s">
        <v>98</v>
      </c>
      <c r="AN1" t="s">
        <v>99</v>
      </c>
      <c r="AO1" t="s">
        <v>100</v>
      </c>
      <c r="AP1" t="s">
        <v>101</v>
      </c>
      <c r="AQ1" t="s">
        <v>102</v>
      </c>
      <c r="AR1" t="s">
        <v>103</v>
      </c>
      <c r="AS1" t="s">
        <v>104</v>
      </c>
    </row>
    <row r="2" spans="1:45" x14ac:dyDescent="0.25">
      <c r="A2">
        <v>0</v>
      </c>
      <c r="B2">
        <f>AP6</f>
        <v>0.3019424</v>
      </c>
      <c r="C2">
        <f>AP2</f>
        <v>9.3971899999999997E-2</v>
      </c>
      <c r="D2">
        <f>AP5</f>
        <v>1.9365000000000001E-3</v>
      </c>
      <c r="E2">
        <f>AP3</f>
        <v>0.1175344</v>
      </c>
      <c r="F2">
        <f>AP4</f>
        <v>-0.24275620000000001</v>
      </c>
      <c r="G2">
        <v>0.28813759999999999</v>
      </c>
      <c r="H2">
        <f>AQ2</f>
        <v>1.55449E-2</v>
      </c>
      <c r="I2">
        <f>AQ5</f>
        <v>1.0153E-3</v>
      </c>
      <c r="J2">
        <f>AQ3</f>
        <v>-0.2333607</v>
      </c>
      <c r="K2">
        <f>AQ4</f>
        <v>-0.49607820000000002</v>
      </c>
      <c r="L2">
        <v>0.31574730000000001</v>
      </c>
      <c r="M2">
        <f>AR2</f>
        <v>0.17239889999999999</v>
      </c>
      <c r="N2">
        <f>AR5</f>
        <v>2.8576999999999999E-3</v>
      </c>
      <c r="O2">
        <f>AR3</f>
        <v>0.4684295</v>
      </c>
      <c r="P2">
        <f>AR4</f>
        <v>1.05658E-2</v>
      </c>
      <c r="Q2">
        <f>B2*$A$1</f>
        <v>0.99999999999999989</v>
      </c>
      <c r="R2">
        <f t="shared" ref="R2:AE17" si="0">C2*$A$1</f>
        <v>0.31122459118030454</v>
      </c>
      <c r="S2">
        <f t="shared" si="0"/>
        <v>6.4134748879256442E-3</v>
      </c>
      <c r="T2">
        <f t="shared" si="0"/>
        <v>0.3892609981241455</v>
      </c>
      <c r="U2">
        <f t="shared" si="0"/>
        <v>-0.80398181904893118</v>
      </c>
      <c r="V2">
        <f t="shared" si="0"/>
        <v>0.95428002162001757</v>
      </c>
      <c r="W2">
        <f t="shared" si="0"/>
        <v>5.1482998081753342E-2</v>
      </c>
      <c r="X2">
        <f t="shared" si="0"/>
        <v>3.3625618661042634E-3</v>
      </c>
      <c r="Y2">
        <f t="shared" si="0"/>
        <v>-0.77286495702491598</v>
      </c>
      <c r="Z2">
        <f t="shared" si="0"/>
        <v>-1.6429564049302119</v>
      </c>
      <c r="AA2">
        <f t="shared" si="0"/>
        <v>1.0457203095689773</v>
      </c>
      <c r="AB2">
        <f t="shared" si="0"/>
        <v>0.57096618427885582</v>
      </c>
      <c r="AC2">
        <f t="shared" si="0"/>
        <v>9.4643879097470237E-3</v>
      </c>
      <c r="AD2">
        <f t="shared" si="0"/>
        <v>1.551386953273207</v>
      </c>
      <c r="AE2">
        <f t="shared" si="0"/>
        <v>3.4992766832349483E-2</v>
      </c>
      <c r="AF2" s="7">
        <f>AA2-V2</f>
        <v>9.1440287948959753E-2</v>
      </c>
      <c r="AG2" s="7">
        <f>AB2-W2</f>
        <v>0.51948318619710243</v>
      </c>
      <c r="AH2" s="7">
        <f>AC2-X2</f>
        <v>6.1018260436427607E-3</v>
      </c>
      <c r="AI2" s="7">
        <f>AD2-Y2</f>
        <v>2.3242519102981229</v>
      </c>
      <c r="AJ2" s="7">
        <f>AE2-Z2</f>
        <v>1.6779491717625614</v>
      </c>
      <c r="AN2">
        <v>0</v>
      </c>
      <c r="AO2" t="s">
        <v>134</v>
      </c>
      <c r="AP2">
        <v>9.3971899999999997E-2</v>
      </c>
      <c r="AQ2">
        <v>1.55449E-2</v>
      </c>
      <c r="AR2">
        <v>0.17239889999999999</v>
      </c>
      <c r="AS2">
        <v>4.7680199999999999E-2</v>
      </c>
    </row>
    <row r="3" spans="1:45" x14ac:dyDescent="0.25">
      <c r="A3">
        <v>1</v>
      </c>
      <c r="B3">
        <f>AP12</f>
        <v>-1.5440600000000001E-2</v>
      </c>
      <c r="C3">
        <f>AP8</f>
        <v>2.4732299999999999E-2</v>
      </c>
      <c r="D3">
        <f>AP11</f>
        <v>-1.5934E-3</v>
      </c>
      <c r="E3">
        <f>AP9</f>
        <v>-0.190999</v>
      </c>
      <c r="F3">
        <f>AP10</f>
        <v>0.17802029999999999</v>
      </c>
      <c r="G3">
        <v>-4.2302699999999999E-2</v>
      </c>
      <c r="H3">
        <f>AQ8</f>
        <v>-8.2911299999999993E-2</v>
      </c>
      <c r="I3">
        <f>AQ11</f>
        <v>-2.7996000000000002E-3</v>
      </c>
      <c r="J3">
        <f>AQ9</f>
        <v>-0.58179420000000004</v>
      </c>
      <c r="K3">
        <f>AQ10</f>
        <v>-0.14559800000000001</v>
      </c>
      <c r="L3">
        <v>1.1421600000000001E-2</v>
      </c>
      <c r="M3">
        <f>AR8</f>
        <v>0.13237579999999999</v>
      </c>
      <c r="N3">
        <f>AR11</f>
        <v>-3.8709999999999998E-4</v>
      </c>
      <c r="O3">
        <f>AR9</f>
        <v>0.1997961</v>
      </c>
      <c r="P3">
        <f>AR10</f>
        <v>0.50163869999999999</v>
      </c>
      <c r="Q3">
        <f t="shared" ref="Q3:Q17" si="1">B3*$A$1</f>
        <v>-5.113756795998177E-2</v>
      </c>
      <c r="R3">
        <f t="shared" si="0"/>
        <v>8.1910655807200305E-2</v>
      </c>
      <c r="S3">
        <f t="shared" si="0"/>
        <v>-5.2771654461248232E-3</v>
      </c>
      <c r="T3">
        <f t="shared" si="0"/>
        <v>-0.63256766853545576</v>
      </c>
      <c r="U3">
        <f t="shared" si="0"/>
        <v>0.58958364244306194</v>
      </c>
      <c r="V3">
        <f t="shared" si="0"/>
        <v>-0.14010188698241782</v>
      </c>
      <c r="W3">
        <f t="shared" si="0"/>
        <v>-0.2745931012007588</v>
      </c>
      <c r="X3">
        <f t="shared" si="0"/>
        <v>-9.2719671036595053E-3</v>
      </c>
      <c r="Y3">
        <f t="shared" si="0"/>
        <v>-1.9268383638733746</v>
      </c>
      <c r="Z3">
        <f t="shared" si="0"/>
        <v>-0.48220455292135189</v>
      </c>
      <c r="AA3">
        <f t="shared" si="0"/>
        <v>3.7827082251449283E-2</v>
      </c>
      <c r="AB3">
        <f t="shared" si="0"/>
        <v>0.43841408162616441</v>
      </c>
      <c r="AC3">
        <f t="shared" si="0"/>
        <v>-1.2820325995951543E-3</v>
      </c>
      <c r="AD3">
        <f t="shared" si="0"/>
        <v>0.66170269561346795</v>
      </c>
      <c r="AE3">
        <f t="shared" si="0"/>
        <v>1.6613721689964707</v>
      </c>
      <c r="AF3" s="7">
        <f t="shared" ref="AF3:AJ17" si="2">AA3-V3</f>
        <v>0.17792896923386711</v>
      </c>
      <c r="AG3" s="7">
        <f t="shared" si="2"/>
        <v>0.71300718282692321</v>
      </c>
      <c r="AH3" s="7">
        <f t="shared" si="2"/>
        <v>7.9899345040643516E-3</v>
      </c>
      <c r="AI3" s="7">
        <f t="shared" si="2"/>
        <v>2.5885410594868423</v>
      </c>
      <c r="AJ3" s="7">
        <f t="shared" si="2"/>
        <v>2.1435767219178228</v>
      </c>
      <c r="AN3">
        <v>0</v>
      </c>
      <c r="AO3" t="s">
        <v>135</v>
      </c>
      <c r="AP3">
        <v>0.1175344</v>
      </c>
      <c r="AQ3">
        <v>-0.2333607</v>
      </c>
      <c r="AR3">
        <v>0.4684295</v>
      </c>
      <c r="AS3">
        <v>0.21332909999999999</v>
      </c>
    </row>
    <row r="4" spans="1:45" x14ac:dyDescent="0.25">
      <c r="A4">
        <v>2</v>
      </c>
      <c r="B4">
        <f>AP18</f>
        <v>2.6792999999999999E-3</v>
      </c>
      <c r="C4">
        <f>AP14</f>
        <v>4.9658099999999997E-2</v>
      </c>
      <c r="D4">
        <f>AP17</f>
        <v>1.9709999999999999E-4</v>
      </c>
      <c r="E4">
        <f>AP15</f>
        <v>9.6150000000000001E-4</v>
      </c>
      <c r="F4">
        <f>AP16</f>
        <v>6.2439000000000001E-3</v>
      </c>
      <c r="G4">
        <v>-3.2785399999999999E-2</v>
      </c>
      <c r="H4">
        <f>AQ14</f>
        <v>-2.8759799999999999E-2</v>
      </c>
      <c r="I4">
        <f>AQ17</f>
        <v>-6.8079999999999996E-4</v>
      </c>
      <c r="J4">
        <f>AQ15</f>
        <v>-0.39200000000000002</v>
      </c>
      <c r="K4">
        <f>AQ16</f>
        <v>-0.37096829999999997</v>
      </c>
      <c r="L4">
        <v>3.8143999999999997E-2</v>
      </c>
      <c r="M4">
        <f>AR14</f>
        <v>0.1280761</v>
      </c>
      <c r="N4">
        <f>AR17</f>
        <v>1.075E-3</v>
      </c>
      <c r="O4">
        <f>AR15</f>
        <v>0.39392300000000002</v>
      </c>
      <c r="P4">
        <f>AR16</f>
        <v>0.38345610000000002</v>
      </c>
      <c r="Q4">
        <f t="shared" si="1"/>
        <v>8.8735467426899958E-3</v>
      </c>
      <c r="R4">
        <f t="shared" si="0"/>
        <v>0.16446216231970068</v>
      </c>
      <c r="S4">
        <f t="shared" si="0"/>
        <v>6.527735091196201E-4</v>
      </c>
      <c r="T4">
        <f t="shared" si="0"/>
        <v>3.1843821868011912E-3</v>
      </c>
      <c r="U4">
        <f t="shared" si="0"/>
        <v>2.0679109658000995E-2</v>
      </c>
      <c r="V4">
        <f t="shared" si="0"/>
        <v>-0.10858163676250834</v>
      </c>
      <c r="W4">
        <f t="shared" si="0"/>
        <v>-9.5249292580306691E-2</v>
      </c>
      <c r="X4">
        <f t="shared" si="0"/>
        <v>-2.2547346778723355E-3</v>
      </c>
      <c r="Y4">
        <f t="shared" si="0"/>
        <v>-1.2982608603495236</v>
      </c>
      <c r="Z4">
        <f t="shared" si="0"/>
        <v>-1.2286061844908167</v>
      </c>
      <c r="AA4">
        <f t="shared" si="0"/>
        <v>0.12632873024788832</v>
      </c>
      <c r="AB4">
        <f t="shared" si="0"/>
        <v>0.42417394840870309</v>
      </c>
      <c r="AC4">
        <f t="shared" si="0"/>
        <v>3.5602816961115761E-3</v>
      </c>
      <c r="AD4">
        <f t="shared" si="0"/>
        <v>1.3046296247231259</v>
      </c>
      <c r="AE4">
        <f t="shared" si="0"/>
        <v>1.2699644038068187</v>
      </c>
      <c r="AF4" s="7">
        <f t="shared" si="2"/>
        <v>0.23491036701039666</v>
      </c>
      <c r="AG4" s="7">
        <f t="shared" si="2"/>
        <v>0.51942324098900983</v>
      </c>
      <c r="AH4" s="7">
        <f t="shared" si="2"/>
        <v>5.8150163739839117E-3</v>
      </c>
      <c r="AI4" s="7">
        <f t="shared" si="2"/>
        <v>2.6028904850726495</v>
      </c>
      <c r="AJ4" s="7">
        <f t="shared" si="2"/>
        <v>2.4985705882976355</v>
      </c>
      <c r="AN4">
        <v>0</v>
      </c>
      <c r="AO4" t="s">
        <v>136</v>
      </c>
      <c r="AP4">
        <v>-0.24275620000000001</v>
      </c>
      <c r="AQ4">
        <v>-0.49607820000000002</v>
      </c>
      <c r="AR4">
        <v>1.05658E-2</v>
      </c>
      <c r="AS4">
        <v>0.1540088</v>
      </c>
    </row>
    <row r="5" spans="1:45" x14ac:dyDescent="0.25">
      <c r="A5">
        <v>3</v>
      </c>
      <c r="B5">
        <f>AP24</f>
        <v>-8.1369999999999999E-4</v>
      </c>
      <c r="C5">
        <f>AP20</f>
        <v>1.51301E-2</v>
      </c>
      <c r="D5">
        <f>AP23</f>
        <v>5.5349999999999996E-4</v>
      </c>
      <c r="E5">
        <f>AP21</f>
        <v>5.2799800000000001E-2</v>
      </c>
      <c r="F5">
        <f>AP22</f>
        <v>-6.6556699999999996E-2</v>
      </c>
      <c r="G5">
        <v>-9.2949999999999994E-3</v>
      </c>
      <c r="H5">
        <f>AQ20</f>
        <v>-3.6670700000000001E-2</v>
      </c>
      <c r="I5">
        <f>AQ23</f>
        <v>1.1E-5</v>
      </c>
      <c r="J5">
        <f>AQ21</f>
        <v>-0.1905512</v>
      </c>
      <c r="K5">
        <f>AQ22</f>
        <v>-0.31915519999999997</v>
      </c>
      <c r="L5">
        <v>7.6677000000000004E-3</v>
      </c>
      <c r="M5">
        <f>AR20</f>
        <v>6.6930900000000002E-2</v>
      </c>
      <c r="N5">
        <f>AR23</f>
        <v>1.0958999999999999E-3</v>
      </c>
      <c r="O5">
        <f>AR21</f>
        <v>0.29615089999999999</v>
      </c>
      <c r="P5">
        <f>AR22</f>
        <v>0.18604180000000001</v>
      </c>
      <c r="Q5">
        <f t="shared" si="1"/>
        <v>-2.6948848522102228E-3</v>
      </c>
      <c r="R5">
        <f t="shared" si="0"/>
        <v>5.0109226130546754E-2</v>
      </c>
      <c r="S5">
        <f t="shared" si="0"/>
        <v>1.8331310872537277E-3</v>
      </c>
      <c r="T5">
        <f t="shared" si="0"/>
        <v>0.17486712697521115</v>
      </c>
      <c r="U5">
        <f t="shared" si="0"/>
        <v>-0.22042846582659473</v>
      </c>
      <c r="V5">
        <f t="shared" si="0"/>
        <v>-3.0784017084053115E-2</v>
      </c>
      <c r="W5">
        <f t="shared" si="0"/>
        <v>-0.12144932278474305</v>
      </c>
      <c r="X5">
        <f t="shared" si="0"/>
        <v>3.6430789448583567E-5</v>
      </c>
      <c r="Y5">
        <f t="shared" si="0"/>
        <v>-0.6310846042159034</v>
      </c>
      <c r="Z5">
        <f t="shared" si="0"/>
        <v>-1.0570068993291435</v>
      </c>
      <c r="AA5">
        <f t="shared" si="0"/>
        <v>2.539457856862766E-2</v>
      </c>
      <c r="AB5">
        <f t="shared" si="0"/>
        <v>0.22166777504583654</v>
      </c>
      <c r="AC5">
        <f t="shared" si="0"/>
        <v>3.6295001960638847E-3</v>
      </c>
      <c r="AD5">
        <f t="shared" si="0"/>
        <v>0.98081918935532064</v>
      </c>
      <c r="AE5">
        <f t="shared" si="0"/>
        <v>0.61614996767595409</v>
      </c>
      <c r="AF5" s="7">
        <f t="shared" si="2"/>
        <v>5.6178595652680775E-2</v>
      </c>
      <c r="AG5" s="7">
        <f t="shared" si="2"/>
        <v>0.34311709783057959</v>
      </c>
      <c r="AH5" s="7">
        <f t="shared" si="2"/>
        <v>3.5930694066153013E-3</v>
      </c>
      <c r="AI5" s="7">
        <f t="shared" si="2"/>
        <v>1.6119037935712242</v>
      </c>
      <c r="AJ5" s="7">
        <f t="shared" si="2"/>
        <v>1.6731568670050976</v>
      </c>
      <c r="AN5">
        <v>0</v>
      </c>
      <c r="AO5" t="s">
        <v>137</v>
      </c>
      <c r="AP5">
        <v>1.9365000000000001E-3</v>
      </c>
      <c r="AQ5">
        <v>1.0153E-3</v>
      </c>
      <c r="AR5">
        <v>2.8576999999999999E-3</v>
      </c>
      <c r="AS5">
        <v>5.5999999999999995E-4</v>
      </c>
    </row>
    <row r="6" spans="1:45" x14ac:dyDescent="0.25">
      <c r="A6">
        <v>4</v>
      </c>
      <c r="B6">
        <f>AP30</f>
        <v>1.1157000000000001E-3</v>
      </c>
      <c r="C6">
        <f>AP26</f>
        <v>1.26204E-2</v>
      </c>
      <c r="D6">
        <f>AP29</f>
        <v>-1.92E-4</v>
      </c>
      <c r="E6">
        <f>AP27</f>
        <v>-8.0182100000000006E-2</v>
      </c>
      <c r="F6">
        <f>AP28</f>
        <v>1.1161300000000001E-2</v>
      </c>
      <c r="G6">
        <v>-5.1297000000000001E-3</v>
      </c>
      <c r="H6">
        <f>AQ26</f>
        <v>-3.2219299999999999E-2</v>
      </c>
      <c r="I6">
        <f>AQ29</f>
        <v>-5.5400000000000002E-4</v>
      </c>
      <c r="J6">
        <f>AQ27</f>
        <v>-0.20051330000000001</v>
      </c>
      <c r="K6">
        <f>AQ28</f>
        <v>-9.4673400000000005E-2</v>
      </c>
      <c r="L6">
        <v>7.3612E-3</v>
      </c>
      <c r="M6">
        <f>AR26</f>
        <v>5.7460200000000003E-2</v>
      </c>
      <c r="N6">
        <f>AR29</f>
        <v>1.7009999999999999E-4</v>
      </c>
      <c r="O6">
        <f>AR27</f>
        <v>4.01491E-2</v>
      </c>
      <c r="P6">
        <f>AR28</f>
        <v>0.116996</v>
      </c>
      <c r="Q6">
        <f t="shared" si="1"/>
        <v>3.6950756170713354E-3</v>
      </c>
      <c r="R6">
        <f t="shared" si="0"/>
        <v>4.1797375923354918E-2</v>
      </c>
      <c r="S6">
        <f t="shared" si="0"/>
        <v>-6.3588287037527689E-4</v>
      </c>
      <c r="T6">
        <f t="shared" si="0"/>
        <v>-0.26555429114957024</v>
      </c>
      <c r="U6">
        <f t="shared" si="0"/>
        <v>3.6964997297497804E-2</v>
      </c>
      <c r="V6">
        <f t="shared" si="0"/>
        <v>-1.6989001875854465E-2</v>
      </c>
      <c r="W6">
        <f t="shared" si="0"/>
        <v>-0.10670677586188623</v>
      </c>
      <c r="X6">
        <f t="shared" si="0"/>
        <v>-1.8347870322286634E-3</v>
      </c>
      <c r="Y6">
        <f t="shared" si="0"/>
        <v>-0.66407798308551558</v>
      </c>
      <c r="Z6">
        <f t="shared" si="0"/>
        <v>-0.31354788198013928</v>
      </c>
      <c r="AA6">
        <f t="shared" si="0"/>
        <v>2.4379484298992126E-2</v>
      </c>
      <c r="AB6">
        <f t="shared" si="0"/>
        <v>0.19030185889759108</v>
      </c>
      <c r="AC6">
        <f t="shared" si="0"/>
        <v>5.6335248047309678E-4</v>
      </c>
      <c r="AD6">
        <f t="shared" si="0"/>
        <v>0.13296940078637515</v>
      </c>
      <c r="AE6">
        <f t="shared" si="0"/>
        <v>0.38747787657513483</v>
      </c>
      <c r="AF6" s="7">
        <f t="shared" si="2"/>
        <v>4.1368486174846592E-2</v>
      </c>
      <c r="AG6" s="7">
        <f t="shared" si="2"/>
        <v>0.29700863475947731</v>
      </c>
      <c r="AH6" s="7">
        <f t="shared" si="2"/>
        <v>2.39813951270176E-3</v>
      </c>
      <c r="AI6" s="7">
        <f t="shared" si="2"/>
        <v>0.79704738387189078</v>
      </c>
      <c r="AJ6" s="7">
        <f t="shared" si="2"/>
        <v>0.70102575855527416</v>
      </c>
      <c r="AN6">
        <v>0</v>
      </c>
      <c r="AO6" t="s">
        <v>138</v>
      </c>
      <c r="AP6">
        <v>0.3019424</v>
      </c>
      <c r="AQ6">
        <v>0.2872672</v>
      </c>
      <c r="AR6">
        <v>0.3166176</v>
      </c>
      <c r="AS6">
        <v>8.9219E-3</v>
      </c>
    </row>
    <row r="7" spans="1:45" x14ac:dyDescent="0.25">
      <c r="A7">
        <v>5</v>
      </c>
      <c r="B7">
        <f>AP36</f>
        <v>1.0777E-3</v>
      </c>
      <c r="C7">
        <f>AP32</f>
        <v>1.47636E-2</v>
      </c>
      <c r="D7">
        <f>AP35</f>
        <v>6.9099999999999999E-5</v>
      </c>
      <c r="E7">
        <f>AP33</f>
        <v>1.1202500000000001E-2</v>
      </c>
      <c r="F7">
        <f>AP34</f>
        <v>-4.7902999999999999E-3</v>
      </c>
      <c r="G7">
        <v>-2.5363999999999999E-3</v>
      </c>
      <c r="H7">
        <f>AQ32</f>
        <v>-1.65433E-2</v>
      </c>
      <c r="I7">
        <f>AQ35</f>
        <v>-1.473E-4</v>
      </c>
      <c r="J7">
        <f>AQ33</f>
        <v>-6.5138500000000002E-2</v>
      </c>
      <c r="K7">
        <f>AQ34</f>
        <v>-6.4000000000000001E-2</v>
      </c>
      <c r="L7">
        <v>4.6918000000000003E-3</v>
      </c>
      <c r="M7">
        <f>AR32</f>
        <v>4.6070600000000003E-2</v>
      </c>
      <c r="N7">
        <f>AR35</f>
        <v>2.854E-4</v>
      </c>
      <c r="O7">
        <f>AR33</f>
        <v>8.7543499999999996E-2</v>
      </c>
      <c r="P7">
        <f>AR34</f>
        <v>5.44194E-2</v>
      </c>
      <c r="Q7">
        <f t="shared" si="1"/>
        <v>3.5692237989762283E-3</v>
      </c>
      <c r="R7">
        <f t="shared" si="0"/>
        <v>4.8895418463918941E-2</v>
      </c>
      <c r="S7">
        <f t="shared" si="0"/>
        <v>2.2885159553610223E-4</v>
      </c>
      <c r="T7">
        <f t="shared" si="0"/>
        <v>3.7101447163432492E-2</v>
      </c>
      <c r="U7">
        <f t="shared" si="0"/>
        <v>-1.5864946426868171E-2</v>
      </c>
      <c r="V7">
        <f t="shared" si="0"/>
        <v>-8.4002776688533957E-3</v>
      </c>
      <c r="W7">
        <f t="shared" si="0"/>
        <v>-5.4789589007704781E-2</v>
      </c>
      <c r="X7">
        <f t="shared" si="0"/>
        <v>-4.8784138961603272E-4</v>
      </c>
      <c r="Y7">
        <f t="shared" si="0"/>
        <v>-0.21573154349968734</v>
      </c>
      <c r="Z7">
        <f t="shared" si="0"/>
        <v>-0.21196095679175894</v>
      </c>
      <c r="AA7">
        <f t="shared" si="0"/>
        <v>1.5538725266805855E-2</v>
      </c>
      <c r="AB7">
        <f t="shared" si="0"/>
        <v>0.15258075712453767</v>
      </c>
      <c r="AC7">
        <f t="shared" si="0"/>
        <v>9.4521339169325008E-4</v>
      </c>
      <c r="AD7">
        <f t="shared" si="0"/>
        <v>0.28993443782655232</v>
      </c>
      <c r="AE7">
        <f t="shared" si="0"/>
        <v>0.1802310639380226</v>
      </c>
      <c r="AF7" s="7">
        <f t="shared" si="2"/>
        <v>2.3939002935659252E-2</v>
      </c>
      <c r="AG7" s="7">
        <f t="shared" si="2"/>
        <v>0.20737034613224245</v>
      </c>
      <c r="AH7" s="7">
        <f t="shared" si="2"/>
        <v>1.4330547813092829E-3</v>
      </c>
      <c r="AI7" s="7">
        <f t="shared" si="2"/>
        <v>0.50566598132623963</v>
      </c>
      <c r="AJ7" s="7">
        <f t="shared" si="2"/>
        <v>0.39219202072978154</v>
      </c>
      <c r="AN7">
        <v>0</v>
      </c>
      <c r="AO7" t="s">
        <v>139</v>
      </c>
      <c r="AP7">
        <v>-9.0859999999999997E-4</v>
      </c>
      <c r="AQ7">
        <v>-2.45218E-2</v>
      </c>
      <c r="AR7">
        <v>2.2704700000000001E-2</v>
      </c>
      <c r="AS7">
        <v>1.43558E-2</v>
      </c>
    </row>
    <row r="8" spans="1:45" x14ac:dyDescent="0.25">
      <c r="A8">
        <v>6</v>
      </c>
      <c r="B8">
        <f>AP42</f>
        <v>2.2670000000000001E-4</v>
      </c>
      <c r="C8">
        <f>AP38</f>
        <v>4.4720999999999997E-3</v>
      </c>
      <c r="D8">
        <f>AP41</f>
        <v>7.7399999999999998E-5</v>
      </c>
      <c r="E8">
        <f>AP39</f>
        <v>6.6179000000000003E-3</v>
      </c>
      <c r="F8">
        <f>AP40</f>
        <v>-9.5031999999999998E-3</v>
      </c>
      <c r="G8">
        <v>-2.4177000000000001E-3</v>
      </c>
      <c r="H8">
        <f>AQ38</f>
        <v>-2.18812E-2</v>
      </c>
      <c r="I8">
        <f>AQ41</f>
        <v>-9.0199999999999997E-5</v>
      </c>
      <c r="J8">
        <f>AQ39</f>
        <v>-4.4992299999999999E-2</v>
      </c>
      <c r="K8">
        <f>AQ40</f>
        <v>-5.26545E-2</v>
      </c>
      <c r="L8">
        <v>2.8709999999999999E-3</v>
      </c>
      <c r="M8">
        <f>AR38</f>
        <v>3.08253E-2</v>
      </c>
      <c r="N8">
        <f>AR41</f>
        <v>2.4489999999999999E-4</v>
      </c>
      <c r="O8">
        <f>AR39</f>
        <v>5.8228099999999998E-2</v>
      </c>
      <c r="P8">
        <f>AR40</f>
        <v>3.3648200000000003E-2</v>
      </c>
      <c r="Q8">
        <f t="shared" si="1"/>
        <v>7.5080545163580862E-4</v>
      </c>
      <c r="R8">
        <f t="shared" si="0"/>
        <v>1.4811103044819142E-2</v>
      </c>
      <c r="S8">
        <f t="shared" si="0"/>
        <v>2.5634028212003347E-4</v>
      </c>
      <c r="T8">
        <f t="shared" si="0"/>
        <v>2.1917756499252837E-2</v>
      </c>
      <c r="U8">
        <f t="shared" si="0"/>
        <v>-3.1473552571616305E-2</v>
      </c>
      <c r="V8">
        <f t="shared" si="0"/>
        <v>-8.0071563318036814E-3</v>
      </c>
      <c r="W8">
        <f t="shared" si="0"/>
        <v>-7.2468126371122432E-2</v>
      </c>
      <c r="X8">
        <f t="shared" si="0"/>
        <v>-2.9873247347838525E-4</v>
      </c>
      <c r="Y8">
        <f t="shared" si="0"/>
        <v>-0.14900954619159149</v>
      </c>
      <c r="Z8">
        <f t="shared" si="0"/>
        <v>-0.17438590936549486</v>
      </c>
      <c r="AA8">
        <f t="shared" si="0"/>
        <v>9.5084360460803118E-3</v>
      </c>
      <c r="AB8">
        <f t="shared" si="0"/>
        <v>0.10209000127176573</v>
      </c>
      <c r="AC8">
        <f t="shared" si="0"/>
        <v>8.1108184872346505E-4</v>
      </c>
      <c r="AD8">
        <f t="shared" si="0"/>
        <v>0.19284505919009717</v>
      </c>
      <c r="AE8">
        <f t="shared" si="0"/>
        <v>0.11143913541125725</v>
      </c>
      <c r="AF8" s="7">
        <f t="shared" si="2"/>
        <v>1.7515592377883991E-2</v>
      </c>
      <c r="AG8" s="7">
        <f t="shared" si="2"/>
        <v>0.17455812764288817</v>
      </c>
      <c r="AH8" s="7">
        <f t="shared" si="2"/>
        <v>1.1098143222018503E-3</v>
      </c>
      <c r="AI8" s="7">
        <f t="shared" si="2"/>
        <v>0.34185460538168866</v>
      </c>
      <c r="AJ8" s="7">
        <f t="shared" si="2"/>
        <v>0.28582504477675208</v>
      </c>
      <c r="AN8">
        <v>1</v>
      </c>
      <c r="AO8" t="s">
        <v>134</v>
      </c>
      <c r="AP8">
        <v>2.4732299999999999E-2</v>
      </c>
      <c r="AQ8">
        <v>-8.2911299999999993E-2</v>
      </c>
      <c r="AR8">
        <v>0.13237579999999999</v>
      </c>
      <c r="AS8">
        <v>6.5442600000000004E-2</v>
      </c>
    </row>
    <row r="9" spans="1:45" x14ac:dyDescent="0.25">
      <c r="A9">
        <v>7</v>
      </c>
      <c r="B9">
        <f>AP48</f>
        <v>3.1970000000000002E-4</v>
      </c>
      <c r="C9">
        <f>AP44</f>
        <v>3.3565000000000001E-3</v>
      </c>
      <c r="D9">
        <f>AP47</f>
        <v>-1.91E-5</v>
      </c>
      <c r="E9">
        <f>AP45</f>
        <v>-1.7487300000000001E-2</v>
      </c>
      <c r="F9">
        <f>AP46</f>
        <v>7.5739999999999998E-4</v>
      </c>
      <c r="G9">
        <v>-1.5975E-3</v>
      </c>
      <c r="H9">
        <f>AQ44</f>
        <v>-1.92214E-2</v>
      </c>
      <c r="I9">
        <f>AQ47</f>
        <v>-1.538E-4</v>
      </c>
      <c r="J9">
        <f>AQ45</f>
        <v>-5.7038800000000001E-2</v>
      </c>
      <c r="K9">
        <f>AQ46</f>
        <v>-3.3415899999999998E-2</v>
      </c>
      <c r="L9">
        <v>2.2369E-3</v>
      </c>
      <c r="M9">
        <f>AR44</f>
        <v>2.59344E-2</v>
      </c>
      <c r="N9">
        <f>AR47</f>
        <v>1.156E-4</v>
      </c>
      <c r="O9">
        <f>AR45</f>
        <v>2.2064199999999999E-2</v>
      </c>
      <c r="P9">
        <f>AR46</f>
        <v>3.4930700000000002E-2</v>
      </c>
      <c r="Q9">
        <f t="shared" si="1"/>
        <v>1.0588112169738334E-3</v>
      </c>
      <c r="R9">
        <f t="shared" si="0"/>
        <v>1.1116358616742796E-2</v>
      </c>
      <c r="S9">
        <f t="shared" si="0"/>
        <v>-6.3257098042540565E-5</v>
      </c>
      <c r="T9">
        <f t="shared" si="0"/>
        <v>-5.7916013120383227E-2</v>
      </c>
      <c r="U9">
        <f t="shared" si="0"/>
        <v>2.5084254480324721E-3</v>
      </c>
      <c r="V9">
        <f t="shared" si="0"/>
        <v>-5.2907441949192951E-3</v>
      </c>
      <c r="W9">
        <f t="shared" si="0"/>
        <v>-6.3659161482454929E-2</v>
      </c>
      <c r="X9">
        <f t="shared" si="0"/>
        <v>-5.0936867429019568E-4</v>
      </c>
      <c r="Y9">
        <f t="shared" si="0"/>
        <v>-0.18890622847271532</v>
      </c>
      <c r="Z9">
        <f t="shared" si="0"/>
        <v>-0.11066978337590215</v>
      </c>
      <c r="AA9">
        <f t="shared" si="0"/>
        <v>7.4083666288669624E-3</v>
      </c>
      <c r="AB9">
        <f t="shared" si="0"/>
        <v>8.589187871594052E-2</v>
      </c>
      <c r="AC9">
        <f t="shared" si="0"/>
        <v>3.8285447820511463E-4</v>
      </c>
      <c r="AD9">
        <f t="shared" si="0"/>
        <v>7.3074202231948868E-2</v>
      </c>
      <c r="AE9">
        <f t="shared" si="0"/>
        <v>0.1156866342719671</v>
      </c>
      <c r="AF9" s="7">
        <f t="shared" si="2"/>
        <v>1.2699110823786258E-2</v>
      </c>
      <c r="AG9" s="7">
        <f t="shared" si="2"/>
        <v>0.14955104019839544</v>
      </c>
      <c r="AH9" s="7">
        <f t="shared" si="2"/>
        <v>8.9222315249531036E-4</v>
      </c>
      <c r="AI9" s="7">
        <f t="shared" si="2"/>
        <v>0.2619804307046642</v>
      </c>
      <c r="AJ9" s="7">
        <f t="shared" si="2"/>
        <v>0.22635641764786923</v>
      </c>
      <c r="AN9">
        <v>1</v>
      </c>
      <c r="AO9" t="s">
        <v>135</v>
      </c>
      <c r="AP9">
        <v>-0.190999</v>
      </c>
      <c r="AQ9">
        <v>-0.58179420000000004</v>
      </c>
      <c r="AR9">
        <v>0.1997961</v>
      </c>
      <c r="AS9">
        <v>0.23758660000000001</v>
      </c>
    </row>
    <row r="10" spans="1:45" x14ac:dyDescent="0.25">
      <c r="A10">
        <v>8</v>
      </c>
      <c r="B10">
        <f>AP54</f>
        <v>2.1350000000000001E-4</v>
      </c>
      <c r="C10">
        <f>AP50</f>
        <v>3.3081999999999999E-3</v>
      </c>
      <c r="D10">
        <f>AP53</f>
        <v>1.73E-5</v>
      </c>
      <c r="E10">
        <f>AP51</f>
        <v>3.0753999999999998E-3</v>
      </c>
      <c r="F10">
        <f>AP52</f>
        <v>-1.6209E-3</v>
      </c>
      <c r="G10">
        <v>-1.1718E-3</v>
      </c>
      <c r="H10">
        <f>AQ50</f>
        <v>-1.6171100000000001E-2</v>
      </c>
      <c r="I10">
        <f>AQ53</f>
        <v>-8.7299999999999994E-5</v>
      </c>
      <c r="J10">
        <f>AQ51</f>
        <v>-2.4830000000000001E-2</v>
      </c>
      <c r="K10">
        <f>AQ52</f>
        <v>-2.5661900000000001E-2</v>
      </c>
      <c r="L10">
        <v>1.5988E-3</v>
      </c>
      <c r="M10">
        <f>AR50</f>
        <v>2.2787499999999999E-2</v>
      </c>
      <c r="N10">
        <f>AR53</f>
        <v>1.2180000000000001E-4</v>
      </c>
      <c r="O10">
        <f>AR51</f>
        <v>3.0980799999999999E-2</v>
      </c>
      <c r="P10">
        <f>AR52</f>
        <v>2.2420099999999998E-2</v>
      </c>
      <c r="Q10">
        <f t="shared" si="1"/>
        <v>7.0708850429750841E-4</v>
      </c>
      <c r="R10">
        <f t="shared" si="0"/>
        <v>1.0956394332164015E-2</v>
      </c>
      <c r="S10">
        <f t="shared" si="0"/>
        <v>5.7295696132772343E-5</v>
      </c>
      <c r="T10">
        <f t="shared" si="0"/>
        <v>1.0185386351833992E-2</v>
      </c>
      <c r="U10">
        <f t="shared" si="0"/>
        <v>-5.3682424197462825E-3</v>
      </c>
      <c r="V10">
        <f t="shared" si="0"/>
        <v>-3.8808726432591114E-3</v>
      </c>
      <c r="W10">
        <f t="shared" si="0"/>
        <v>-5.3556903568362707E-2</v>
      </c>
      <c r="X10">
        <f t="shared" si="0"/>
        <v>-2.8912799262375866E-4</v>
      </c>
      <c r="Y10">
        <f t="shared" si="0"/>
        <v>-8.2234227455302733E-2</v>
      </c>
      <c r="Z10">
        <f t="shared" si="0"/>
        <v>-8.4989388704600613E-2</v>
      </c>
      <c r="AA10">
        <f t="shared" si="0"/>
        <v>5.2950496518541284E-3</v>
      </c>
      <c r="AB10">
        <f t="shared" si="0"/>
        <v>7.5469692232690733E-2</v>
      </c>
      <c r="AC10">
        <f t="shared" si="0"/>
        <v>4.0338819589431625E-4</v>
      </c>
      <c r="AD10">
        <f t="shared" si="0"/>
        <v>0.10260500015897071</v>
      </c>
      <c r="AE10">
        <f t="shared" si="0"/>
        <v>7.4252903865108036E-2</v>
      </c>
      <c r="AF10" s="7">
        <f t="shared" si="2"/>
        <v>9.175922295113239E-3</v>
      </c>
      <c r="AG10" s="7">
        <f t="shared" si="2"/>
        <v>0.12902659580105344</v>
      </c>
      <c r="AH10" s="7">
        <f t="shared" si="2"/>
        <v>6.9251618851807486E-4</v>
      </c>
      <c r="AI10" s="7">
        <f t="shared" si="2"/>
        <v>0.18483922761427346</v>
      </c>
      <c r="AJ10" s="7">
        <f t="shared" si="2"/>
        <v>0.15924229256970865</v>
      </c>
      <c r="AN10">
        <v>1</v>
      </c>
      <c r="AO10" t="s">
        <v>136</v>
      </c>
      <c r="AP10">
        <v>0.17802029999999999</v>
      </c>
      <c r="AQ10">
        <v>-0.14559800000000001</v>
      </c>
      <c r="AR10">
        <v>0.50163869999999999</v>
      </c>
      <c r="AS10">
        <v>0.196746</v>
      </c>
    </row>
    <row r="11" spans="1:45" x14ac:dyDescent="0.25">
      <c r="A11">
        <v>9</v>
      </c>
      <c r="B11">
        <f>AP60</f>
        <v>8.2000000000000001E-5</v>
      </c>
      <c r="C11">
        <f>AP56</f>
        <v>1.3849000000000001E-3</v>
      </c>
      <c r="D11">
        <f>AP59</f>
        <v>1.3200000000000001E-5</v>
      </c>
      <c r="E11">
        <f>AP57</f>
        <v>4.5200000000000001E-5</v>
      </c>
      <c r="F11">
        <f>AP58</f>
        <v>-1.8282999999999999E-3</v>
      </c>
      <c r="G11">
        <v>-9.7280000000000001E-4</v>
      </c>
      <c r="H11">
        <f>AQ56</f>
        <v>-1.6379999999999999E-2</v>
      </c>
      <c r="I11">
        <f>AQ59</f>
        <v>-7.7700000000000005E-5</v>
      </c>
      <c r="J11">
        <f>AQ57</f>
        <v>-2.25349E-2</v>
      </c>
      <c r="K11">
        <f>AQ58</f>
        <v>-2.0697900000000002E-2</v>
      </c>
      <c r="L11">
        <v>1.1368000000000001E-3</v>
      </c>
      <c r="M11">
        <f>AR56</f>
        <v>1.9149800000000002E-2</v>
      </c>
      <c r="N11">
        <f>AR59</f>
        <v>1.042E-4</v>
      </c>
      <c r="O11">
        <f>AR57</f>
        <v>2.2625200000000002E-2</v>
      </c>
      <c r="P11">
        <f>AR58</f>
        <v>1.7041299999999999E-2</v>
      </c>
      <c r="Q11">
        <f t="shared" si="1"/>
        <v>2.7157497588944116E-4</v>
      </c>
      <c r="R11">
        <f t="shared" si="0"/>
        <v>4.586636391576672E-3</v>
      </c>
      <c r="S11">
        <f t="shared" si="0"/>
        <v>4.3716947338300287E-5</v>
      </c>
      <c r="T11">
        <f t="shared" si="0"/>
        <v>1.4969742573417975E-4</v>
      </c>
      <c r="U11">
        <f t="shared" si="0"/>
        <v>-6.0551283953495759E-3</v>
      </c>
      <c r="V11">
        <f t="shared" si="0"/>
        <v>-3.2218065432347361E-3</v>
      </c>
      <c r="W11">
        <f t="shared" si="0"/>
        <v>-5.4248757378890802E-2</v>
      </c>
      <c r="X11">
        <f t="shared" si="0"/>
        <v>-2.5733384910499486E-4</v>
      </c>
      <c r="Y11">
        <f t="shared" si="0"/>
        <v>-7.4633108831353268E-2</v>
      </c>
      <c r="Z11">
        <f t="shared" si="0"/>
        <v>-6.8549166993439811E-2</v>
      </c>
      <c r="AA11">
        <f t="shared" si="0"/>
        <v>3.7649564950136185E-3</v>
      </c>
      <c r="AB11">
        <f t="shared" si="0"/>
        <v>6.3422030162044146E-2</v>
      </c>
      <c r="AC11">
        <f t="shared" si="0"/>
        <v>3.4509893277658254E-4</v>
      </c>
      <c r="AD11">
        <f t="shared" si="0"/>
        <v>7.4932172493826638E-2</v>
      </c>
      <c r="AE11">
        <f t="shared" si="0"/>
        <v>5.6438910202740646E-2</v>
      </c>
      <c r="AF11" s="7">
        <f t="shared" si="2"/>
        <v>6.9867630382483541E-3</v>
      </c>
      <c r="AG11" s="7">
        <f t="shared" si="2"/>
        <v>0.11767078754093495</v>
      </c>
      <c r="AH11" s="7">
        <f t="shared" si="2"/>
        <v>6.0243278188157746E-4</v>
      </c>
      <c r="AI11" s="7">
        <f t="shared" si="2"/>
        <v>0.14956528132517991</v>
      </c>
      <c r="AJ11" s="7">
        <f t="shared" si="2"/>
        <v>0.12498807719618046</v>
      </c>
      <c r="AN11">
        <v>1</v>
      </c>
      <c r="AO11" t="s">
        <v>137</v>
      </c>
      <c r="AP11">
        <v>-1.5934E-3</v>
      </c>
      <c r="AQ11">
        <v>-2.7996000000000002E-3</v>
      </c>
      <c r="AR11">
        <v>-3.8709999999999998E-4</v>
      </c>
      <c r="AS11">
        <v>7.3329999999999999E-4</v>
      </c>
    </row>
    <row r="12" spans="1:45" x14ac:dyDescent="0.25">
      <c r="A12">
        <v>10</v>
      </c>
      <c r="B12">
        <f>AP66</f>
        <v>8.0099999999999995E-5</v>
      </c>
      <c r="C12">
        <f>AP62</f>
        <v>1.0083E-3</v>
      </c>
      <c r="D12">
        <f>AP65</f>
        <v>-7.8299999999999996E-7</v>
      </c>
      <c r="E12">
        <f>AP63</f>
        <v>-3.3876000000000002E-3</v>
      </c>
      <c r="F12">
        <f>AP64</f>
        <v>-4.4100000000000001E-5</v>
      </c>
      <c r="G12">
        <v>-7.4669999999999999E-4</v>
      </c>
      <c r="H12">
        <f>AQ62</f>
        <v>-1.5160099999999999E-2</v>
      </c>
      <c r="I12">
        <f>AQ65</f>
        <v>-8.2399999999999997E-5</v>
      </c>
      <c r="J12">
        <f>AQ63</f>
        <v>-2.33125E-2</v>
      </c>
      <c r="K12">
        <f>AQ64</f>
        <v>-1.8873299999999999E-2</v>
      </c>
      <c r="L12">
        <v>9.0689999999999998E-4</v>
      </c>
      <c r="M12">
        <f>AR62</f>
        <v>1.7176799999999999E-2</v>
      </c>
      <c r="N12">
        <f>AR65</f>
        <v>8.0900000000000001E-5</v>
      </c>
      <c r="O12">
        <f>AR63</f>
        <v>1.6537300000000001E-2</v>
      </c>
      <c r="P12">
        <f>AR64</f>
        <v>1.8785099999999999E-2</v>
      </c>
      <c r="Q12">
        <f t="shared" si="1"/>
        <v>2.6528238498468577E-4</v>
      </c>
      <c r="R12">
        <f t="shared" si="0"/>
        <v>3.3393786364551647E-3</v>
      </c>
      <c r="S12">
        <f t="shared" si="0"/>
        <v>-2.5932098307491755E-6</v>
      </c>
      <c r="T12">
        <f t="shared" si="0"/>
        <v>-1.1219358394183792E-2</v>
      </c>
      <c r="U12">
        <f t="shared" si="0"/>
        <v>-1.4605434678932142E-4</v>
      </c>
      <c r="V12">
        <f t="shared" si="0"/>
        <v>-2.4729882255688502E-3</v>
      </c>
      <c r="W12">
        <f t="shared" si="0"/>
        <v>-5.0208582829042885E-2</v>
      </c>
      <c r="X12">
        <f t="shared" si="0"/>
        <v>-2.7289973186938964E-4</v>
      </c>
      <c r="Y12">
        <f t="shared" si="0"/>
        <v>-7.7208434456373126E-2</v>
      </c>
      <c r="Z12">
        <f t="shared" si="0"/>
        <v>-6.2506292590904747E-2</v>
      </c>
      <c r="AA12">
        <f t="shared" si="0"/>
        <v>3.0035529955382218E-3</v>
      </c>
      <c r="AB12">
        <f t="shared" si="0"/>
        <v>5.6887671290948204E-2</v>
      </c>
      <c r="AC12">
        <f t="shared" si="0"/>
        <v>2.679318969445828E-4</v>
      </c>
      <c r="AD12">
        <f t="shared" si="0"/>
        <v>5.4769717668005556E-2</v>
      </c>
      <c r="AE12">
        <f t="shared" si="0"/>
        <v>6.2214183897326109E-2</v>
      </c>
      <c r="AF12" s="7">
        <f t="shared" si="2"/>
        <v>5.4765412211070716E-3</v>
      </c>
      <c r="AG12" s="7">
        <f t="shared" si="2"/>
        <v>0.10709625411999109</v>
      </c>
      <c r="AH12" s="7">
        <f t="shared" si="2"/>
        <v>5.4083162881397244E-4</v>
      </c>
      <c r="AI12" s="7">
        <f t="shared" si="2"/>
        <v>0.13197815212437869</v>
      </c>
      <c r="AJ12" s="7">
        <f t="shared" si="2"/>
        <v>0.12472047648823086</v>
      </c>
      <c r="AN12">
        <v>1</v>
      </c>
      <c r="AO12" t="s">
        <v>138</v>
      </c>
      <c r="AP12">
        <v>-1.5440600000000001E-2</v>
      </c>
      <c r="AQ12" s="5">
        <v>-4.5927299999999997E-2</v>
      </c>
      <c r="AR12">
        <v>1.5046199999999999E-2</v>
      </c>
      <c r="AS12">
        <v>1.8534599999999998E-2</v>
      </c>
    </row>
    <row r="13" spans="1:45" x14ac:dyDescent="0.25">
      <c r="A13">
        <v>11</v>
      </c>
      <c r="B13">
        <f>AP72</f>
        <v>5.3300000000000001E-5</v>
      </c>
      <c r="C13">
        <f>AP68</f>
        <v>8.0000000000000004E-4</v>
      </c>
      <c r="D13">
        <f>AP71</f>
        <v>4.25E-6</v>
      </c>
      <c r="E13">
        <f>AP69</f>
        <v>5.3220000000000003E-4</v>
      </c>
      <c r="F13">
        <f>AP70</f>
        <v>-5.2380000000000005E-4</v>
      </c>
      <c r="G13">
        <v>-6.1220000000000003E-4</v>
      </c>
      <c r="H13">
        <f>AQ68</f>
        <v>-1.4038200000000001E-2</v>
      </c>
      <c r="I13">
        <f>AQ71</f>
        <v>-7.1000000000000005E-5</v>
      </c>
      <c r="J13">
        <f>AQ69</f>
        <v>-1.6217100000000002E-2</v>
      </c>
      <c r="K13">
        <f>AQ70</f>
        <v>-1.6223100000000001E-2</v>
      </c>
      <c r="L13">
        <v>7.1880000000000002E-4</v>
      </c>
      <c r="M13">
        <f>AR68</f>
        <v>1.5638200000000001E-2</v>
      </c>
      <c r="N13">
        <f>AR71</f>
        <v>7.9499999999999994E-5</v>
      </c>
      <c r="O13">
        <f>AR69</f>
        <v>1.7281399999999999E-2</v>
      </c>
      <c r="P13">
        <f>AR70</f>
        <v>1.51754E-2</v>
      </c>
      <c r="Q13">
        <f t="shared" si="1"/>
        <v>1.7652373432813675E-4</v>
      </c>
      <c r="R13">
        <f t="shared" si="0"/>
        <v>2.6495119598969868E-3</v>
      </c>
      <c r="S13">
        <f t="shared" si="0"/>
        <v>1.4075532286952742E-5</v>
      </c>
      <c r="T13">
        <f t="shared" si="0"/>
        <v>1.7625878313214706E-3</v>
      </c>
      <c r="U13">
        <f t="shared" si="0"/>
        <v>-1.7347679557425523E-3</v>
      </c>
      <c r="V13">
        <f t="shared" si="0"/>
        <v>-2.0275390273111695E-3</v>
      </c>
      <c r="W13">
        <f t="shared" si="0"/>
        <v>-4.6492973494282351E-2</v>
      </c>
      <c r="X13">
        <f t="shared" si="0"/>
        <v>-2.3514418644085761E-4</v>
      </c>
      <c r="Y13">
        <f t="shared" si="0"/>
        <v>-5.3709250506056787E-2</v>
      </c>
      <c r="Z13">
        <f t="shared" si="0"/>
        <v>-5.3729121845756012E-2</v>
      </c>
      <c r="AA13">
        <f t="shared" si="0"/>
        <v>2.3805864959674425E-3</v>
      </c>
      <c r="AB13">
        <f t="shared" si="0"/>
        <v>5.1791997414076328E-2</v>
      </c>
      <c r="AC13">
        <f t="shared" si="0"/>
        <v>2.6329525101476304E-4</v>
      </c>
      <c r="AD13">
        <f t="shared" si="0"/>
        <v>5.7234094979704733E-2</v>
      </c>
      <c r="AE13">
        <f t="shared" si="0"/>
        <v>5.0259254745275921E-2</v>
      </c>
      <c r="AF13" s="7">
        <f t="shared" si="2"/>
        <v>4.408125523278612E-3</v>
      </c>
      <c r="AG13" s="7">
        <f t="shared" si="2"/>
        <v>9.8284970908358679E-2</v>
      </c>
      <c r="AH13" s="7">
        <f t="shared" si="2"/>
        <v>4.984394374556206E-4</v>
      </c>
      <c r="AI13" s="7">
        <f t="shared" si="2"/>
        <v>0.11094334548576151</v>
      </c>
      <c r="AJ13" s="7">
        <f t="shared" si="2"/>
        <v>0.10398837659103194</v>
      </c>
      <c r="AN13">
        <v>1</v>
      </c>
      <c r="AO13" t="s">
        <v>139</v>
      </c>
      <c r="AP13">
        <v>3.1175399999999999E-2</v>
      </c>
      <c r="AQ13">
        <v>-4.3062999999999999E-3</v>
      </c>
      <c r="AR13">
        <v>6.66572E-2</v>
      </c>
      <c r="AS13">
        <v>2.1571400000000001E-2</v>
      </c>
    </row>
    <row r="14" spans="1:45" x14ac:dyDescent="0.25">
      <c r="A14">
        <v>12</v>
      </c>
      <c r="B14">
        <f>AP78</f>
        <v>2.6299999999999999E-5</v>
      </c>
      <c r="C14">
        <f>AP74</f>
        <v>3.8729999999999998E-4</v>
      </c>
      <c r="D14">
        <f>AP77</f>
        <v>2.61E-6</v>
      </c>
      <c r="E14">
        <f>AP75</f>
        <v>-2.396E-4</v>
      </c>
      <c r="F14">
        <f>AP76</f>
        <v>-3.7320000000000002E-4</v>
      </c>
      <c r="G14">
        <v>-5.0799999999999999E-4</v>
      </c>
      <c r="H14">
        <f>AQ74</f>
        <v>-1.34701E-2</v>
      </c>
      <c r="I14">
        <f>AQ77</f>
        <v>-6.69E-5</v>
      </c>
      <c r="J14">
        <f>AQ75</f>
        <v>-1.5337699999999999E-2</v>
      </c>
      <c r="K14">
        <f>AQ76</f>
        <v>-1.4190299999999999E-2</v>
      </c>
      <c r="L14">
        <v>5.6050000000000002E-4</v>
      </c>
      <c r="M14">
        <f>AR74</f>
        <v>1.42446E-2</v>
      </c>
      <c r="N14">
        <f>AR77</f>
        <v>7.2200000000000007E-5</v>
      </c>
      <c r="O14">
        <f>AR75</f>
        <v>1.4858400000000001E-2</v>
      </c>
      <c r="P14">
        <f>AR76</f>
        <v>1.34439E-2</v>
      </c>
      <c r="Q14">
        <f t="shared" si="1"/>
        <v>8.7102705681613439E-5</v>
      </c>
      <c r="R14">
        <f t="shared" si="0"/>
        <v>1.2826949775851288E-3</v>
      </c>
      <c r="S14">
        <f t="shared" si="0"/>
        <v>8.644032769163919E-6</v>
      </c>
      <c r="T14">
        <f t="shared" si="0"/>
        <v>-7.9352883198914755E-4</v>
      </c>
      <c r="U14">
        <f t="shared" si="0"/>
        <v>-1.2359973292919444E-3</v>
      </c>
      <c r="V14">
        <f t="shared" si="0"/>
        <v>-1.6824400945345866E-3</v>
      </c>
      <c r="W14">
        <f t="shared" si="0"/>
        <v>-4.4611488813760501E-2</v>
      </c>
      <c r="X14">
        <f t="shared" si="0"/>
        <v>-2.2156543764638553E-4</v>
      </c>
      <c r="Y14">
        <f t="shared" si="0"/>
        <v>-5.0796774484140016E-2</v>
      </c>
      <c r="Z14">
        <f t="shared" si="0"/>
        <v>-4.6996711955657765E-2</v>
      </c>
      <c r="AA14">
        <f t="shared" si="0"/>
        <v>1.8563143169028264E-3</v>
      </c>
      <c r="AB14">
        <f t="shared" si="0"/>
        <v>4.7176547579935772E-2</v>
      </c>
      <c r="AC14">
        <f t="shared" si="0"/>
        <v>2.3911845438070309E-4</v>
      </c>
      <c r="AD14">
        <f t="shared" si="0"/>
        <v>4.9209385631166738E-2</v>
      </c>
      <c r="AE14">
        <f t="shared" si="0"/>
        <v>4.4524717297073878E-2</v>
      </c>
      <c r="AF14" s="7">
        <f t="shared" si="2"/>
        <v>3.5387544114374131E-3</v>
      </c>
      <c r="AG14" s="7">
        <f t="shared" si="2"/>
        <v>9.1788036393696273E-2</v>
      </c>
      <c r="AH14" s="7">
        <f t="shared" si="2"/>
        <v>4.6068389202708862E-4</v>
      </c>
      <c r="AI14" s="7">
        <f t="shared" si="2"/>
        <v>0.10000616011530675</v>
      </c>
      <c r="AJ14" s="7">
        <f t="shared" si="2"/>
        <v>9.1521429252731643E-2</v>
      </c>
      <c r="AN14">
        <v>2</v>
      </c>
      <c r="AO14" t="s">
        <v>134</v>
      </c>
      <c r="AP14">
        <v>4.9658099999999997E-2</v>
      </c>
      <c r="AQ14">
        <v>-2.8759799999999999E-2</v>
      </c>
      <c r="AR14">
        <v>0.1280761</v>
      </c>
      <c r="AS14">
        <v>4.76747E-2</v>
      </c>
    </row>
    <row r="15" spans="1:45" x14ac:dyDescent="0.25">
      <c r="A15">
        <v>13</v>
      </c>
      <c r="B15">
        <f>AP84</f>
        <v>2.0699999999999998E-5</v>
      </c>
      <c r="C15">
        <f>AP80</f>
        <v>2.8049999999999999E-4</v>
      </c>
      <c r="D15">
        <f>AP83</f>
        <v>4.01E-7</v>
      </c>
      <c r="E15">
        <f>AP81</f>
        <v>-6.4860000000000004E-4</v>
      </c>
      <c r="F15">
        <f>AP82</f>
        <v>-5.1799999999999999E-5</v>
      </c>
      <c r="G15">
        <v>-4.2069999999999998E-4</v>
      </c>
      <c r="H15">
        <f>AQ80</f>
        <v>-1.27478E-2</v>
      </c>
      <c r="I15">
        <f>AQ83</f>
        <v>-6.4700000000000001E-5</v>
      </c>
      <c r="J15">
        <f>AQ81</f>
        <v>-1.4230899999999999E-2</v>
      </c>
      <c r="K15">
        <f>AQ82</f>
        <v>-1.32075E-2</v>
      </c>
      <c r="L15">
        <v>4.6210000000000001E-4</v>
      </c>
      <c r="M15">
        <f>AR80</f>
        <v>1.33087E-2</v>
      </c>
      <c r="N15">
        <f>AR83</f>
        <v>6.5500000000000006E-5</v>
      </c>
      <c r="O15">
        <f>AR81</f>
        <v>1.2933699999999999E-2</v>
      </c>
      <c r="P15">
        <f>AR82</f>
        <v>1.3103999999999999E-2</v>
      </c>
      <c r="Q15">
        <f t="shared" si="1"/>
        <v>6.8556121962334531E-5</v>
      </c>
      <c r="R15">
        <f t="shared" si="0"/>
        <v>9.2898513093888095E-4</v>
      </c>
      <c r="S15">
        <f t="shared" si="0"/>
        <v>1.3280678698983647E-6</v>
      </c>
      <c r="T15">
        <f t="shared" si="0"/>
        <v>-2.1480918214864821E-3</v>
      </c>
      <c r="U15">
        <f t="shared" si="0"/>
        <v>-1.7155589940332988E-4</v>
      </c>
      <c r="V15">
        <f t="shared" si="0"/>
        <v>-1.3933121019108279E-3</v>
      </c>
      <c r="W15">
        <f t="shared" si="0"/>
        <v>-4.2219310702968513E-2</v>
      </c>
      <c r="X15">
        <f t="shared" si="0"/>
        <v>-2.1427927975666881E-4</v>
      </c>
      <c r="Y15">
        <f t="shared" si="0"/>
        <v>-4.7131174687622533E-2</v>
      </c>
      <c r="Z15">
        <f t="shared" si="0"/>
        <v>-4.3741786512924319E-2</v>
      </c>
      <c r="AA15">
        <f t="shared" si="0"/>
        <v>1.530424345835497E-3</v>
      </c>
      <c r="AB15">
        <f t="shared" si="0"/>
        <v>4.4076949775851283E-2</v>
      </c>
      <c r="AC15">
        <f t="shared" si="0"/>
        <v>2.1692879171656581E-4</v>
      </c>
      <c r="AD15">
        <f t="shared" si="0"/>
        <v>4.2834991044649572E-2</v>
      </c>
      <c r="AE15">
        <f t="shared" si="0"/>
        <v>4.3399005903112645E-2</v>
      </c>
      <c r="AF15" s="7">
        <f t="shared" si="2"/>
        <v>2.923736447746325E-3</v>
      </c>
      <c r="AG15" s="7">
        <f t="shared" si="2"/>
        <v>8.6296260478819803E-2</v>
      </c>
      <c r="AH15" s="7">
        <f t="shared" si="2"/>
        <v>4.3120807147323465E-4</v>
      </c>
      <c r="AI15" s="7">
        <f t="shared" si="2"/>
        <v>8.9966165732272105E-2</v>
      </c>
      <c r="AJ15" s="7">
        <f t="shared" si="2"/>
        <v>8.7140792416036963E-2</v>
      </c>
      <c r="AN15">
        <v>2</v>
      </c>
      <c r="AO15" t="s">
        <v>135</v>
      </c>
      <c r="AP15">
        <v>9.6150000000000001E-4</v>
      </c>
      <c r="AQ15">
        <v>-0.39200000000000002</v>
      </c>
      <c r="AR15">
        <v>0.39392300000000002</v>
      </c>
      <c r="AS15">
        <v>0.23890359999999999</v>
      </c>
    </row>
    <row r="16" spans="1:45" x14ac:dyDescent="0.25">
      <c r="A16">
        <v>14</v>
      </c>
      <c r="B16">
        <f>AP90</f>
        <v>1.3499999999999999E-5</v>
      </c>
      <c r="C16">
        <f>AP86</f>
        <v>2.0139999999999999E-4</v>
      </c>
      <c r="D16">
        <f>AP89</f>
        <v>1.04E-6</v>
      </c>
      <c r="E16">
        <f>AP87</f>
        <v>6.3E-5</v>
      </c>
      <c r="F16">
        <f>AP88</f>
        <v>-1.4870000000000001E-4</v>
      </c>
      <c r="G16">
        <v>-3.545E-4</v>
      </c>
      <c r="H16">
        <f>AQ86</f>
        <v>-1.2110599999999999E-2</v>
      </c>
      <c r="I16">
        <f>AQ89</f>
        <v>-6.1199999999999997E-5</v>
      </c>
      <c r="J16">
        <f>AQ87</f>
        <v>-1.2107E-2</v>
      </c>
      <c r="K16">
        <f>AQ88</f>
        <v>-1.19331E-2</v>
      </c>
      <c r="L16">
        <v>3.815E-4</v>
      </c>
      <c r="M16">
        <f>AR86</f>
        <v>1.25133E-2</v>
      </c>
      <c r="N16">
        <f>AR89</f>
        <v>6.3299999999999994E-5</v>
      </c>
      <c r="O16">
        <f>AR87</f>
        <v>1.22331E-2</v>
      </c>
      <c r="P16">
        <f>AR88</f>
        <v>1.1635700000000001E-2</v>
      </c>
      <c r="Q16">
        <f t="shared" si="1"/>
        <v>4.471051432326165E-5</v>
      </c>
      <c r="R16">
        <f t="shared" si="0"/>
        <v>6.6701463590406644E-4</v>
      </c>
      <c r="S16">
        <f t="shared" si="0"/>
        <v>3.4443655478660828E-6</v>
      </c>
      <c r="T16">
        <f t="shared" si="0"/>
        <v>2.0864906684188772E-4</v>
      </c>
      <c r="U16">
        <f t="shared" si="0"/>
        <v>-4.9247803554585247E-4</v>
      </c>
      <c r="V16">
        <f t="shared" si="0"/>
        <v>-1.1740649872293524E-3</v>
      </c>
      <c r="W16">
        <f t="shared" si="0"/>
        <v>-4.0108974426910561E-2</v>
      </c>
      <c r="X16">
        <f t="shared" si="0"/>
        <v>-2.0268766493211949E-4</v>
      </c>
      <c r="Y16">
        <f t="shared" si="0"/>
        <v>-4.0097051623091025E-2</v>
      </c>
      <c r="Z16">
        <f t="shared" si="0"/>
        <v>-3.9521113960808416E-2</v>
      </c>
      <c r="AA16">
        <f t="shared" si="0"/>
        <v>1.2634860158758756E-3</v>
      </c>
      <c r="AB16">
        <f t="shared" si="0"/>
        <v>4.1442672509723708E-2</v>
      </c>
      <c r="AC16">
        <f t="shared" si="0"/>
        <v>2.0964263382684906E-4</v>
      </c>
      <c r="AD16">
        <f t="shared" si="0"/>
        <v>4.0514680945769786E-2</v>
      </c>
      <c r="AE16">
        <f t="shared" si="0"/>
        <v>3.8536157889716711E-2</v>
      </c>
      <c r="AF16" s="7">
        <f t="shared" si="2"/>
        <v>2.4375510031052279E-3</v>
      </c>
      <c r="AG16" s="7">
        <f t="shared" si="2"/>
        <v>8.1551646936634276E-2</v>
      </c>
      <c r="AH16" s="7">
        <f t="shared" si="2"/>
        <v>4.1233029875896855E-4</v>
      </c>
      <c r="AI16" s="7">
        <f t="shared" si="2"/>
        <v>8.0611732568860811E-2</v>
      </c>
      <c r="AJ16" s="7">
        <f t="shared" si="2"/>
        <v>7.8057271850525134E-2</v>
      </c>
      <c r="AN16">
        <v>2</v>
      </c>
      <c r="AO16" t="s">
        <v>136</v>
      </c>
      <c r="AP16">
        <v>6.2439000000000001E-3</v>
      </c>
      <c r="AQ16">
        <v>-0.37096829999999997</v>
      </c>
      <c r="AR16">
        <v>0.38345610000000002</v>
      </c>
      <c r="AS16">
        <v>0.2293287</v>
      </c>
    </row>
    <row r="17" spans="1:45" x14ac:dyDescent="0.25">
      <c r="A17">
        <v>15</v>
      </c>
      <c r="B17" s="5">
        <f>AP96</f>
        <v>7.5100000000000001E-6</v>
      </c>
      <c r="C17">
        <f>AP92</f>
        <v>1.08E-4</v>
      </c>
      <c r="D17">
        <f>AP95</f>
        <v>5.8599999999999998E-7</v>
      </c>
      <c r="E17">
        <f>AP93</f>
        <v>-9.6399999999999999E-5</v>
      </c>
      <c r="F17">
        <f>AP94</f>
        <v>-8.14E-5</v>
      </c>
      <c r="G17">
        <v>-3.012E-4</v>
      </c>
      <c r="H17">
        <f>AQ92</f>
        <v>-1.16285E-2</v>
      </c>
      <c r="I17">
        <f>AQ95</f>
        <v>-5.8600000000000001E-5</v>
      </c>
      <c r="J17">
        <f>AQ93</f>
        <v>-1.1283E-2</v>
      </c>
      <c r="K17">
        <f>AQ94</f>
        <v>-1.0851E-2</v>
      </c>
      <c r="L17">
        <v>3.1619999999999999E-4</v>
      </c>
      <c r="M17">
        <f>AR92</f>
        <v>1.1844500000000001E-2</v>
      </c>
      <c r="N17">
        <f>AR95</f>
        <v>5.9799999999999997E-5</v>
      </c>
      <c r="O17">
        <f>AR93</f>
        <v>1.10902E-2</v>
      </c>
      <c r="P17">
        <f>AR94</f>
        <v>1.06883E-2</v>
      </c>
      <c r="Q17">
        <f t="shared" si="1"/>
        <v>2.4872293523532965E-5</v>
      </c>
      <c r="R17">
        <f t="shared" si="0"/>
        <v>3.576841145860932E-4</v>
      </c>
      <c r="S17">
        <f t="shared" si="0"/>
        <v>1.9407675106245426E-6</v>
      </c>
      <c r="T17">
        <f t="shared" si="0"/>
        <v>-3.1926619116758693E-4</v>
      </c>
      <c r="U17">
        <f t="shared" si="0"/>
        <v>-2.6958784191951843E-4</v>
      </c>
      <c r="V17">
        <f t="shared" si="0"/>
        <v>-9.975412529012156E-4</v>
      </c>
      <c r="W17">
        <f t="shared" si="0"/>
        <v>-3.8512312282077639E-2</v>
      </c>
      <c r="X17">
        <f t="shared" si="0"/>
        <v>-1.9407675106245428E-4</v>
      </c>
      <c r="Y17">
        <f t="shared" si="0"/>
        <v>-3.7368054304397123E-2</v>
      </c>
      <c r="Z17">
        <f t="shared" si="0"/>
        <v>-3.5937317846052752E-2</v>
      </c>
      <c r="AA17">
        <f t="shared" si="0"/>
        <v>1.0472196021492841E-3</v>
      </c>
      <c r="AB17">
        <f t="shared" si="0"/>
        <v>3.9227680511249828E-2</v>
      </c>
      <c r="AC17">
        <f t="shared" si="0"/>
        <v>1.9805101900229977E-4</v>
      </c>
      <c r="AD17">
        <f t="shared" si="0"/>
        <v>3.6729521922061956E-2</v>
      </c>
      <c r="AE17">
        <f t="shared" si="0"/>
        <v>3.5398473351208701E-2</v>
      </c>
      <c r="AF17" s="7">
        <f t="shared" si="2"/>
        <v>2.0447608550504997E-3</v>
      </c>
      <c r="AG17" s="7">
        <f t="shared" si="2"/>
        <v>7.7739992793327467E-2</v>
      </c>
      <c r="AH17" s="7">
        <f t="shared" si="2"/>
        <v>3.9212777006475408E-4</v>
      </c>
      <c r="AI17" s="7">
        <f t="shared" si="2"/>
        <v>7.4097576226459072E-2</v>
      </c>
      <c r="AJ17" s="7">
        <f t="shared" si="2"/>
        <v>7.1335791197261453E-2</v>
      </c>
      <c r="AN17">
        <v>2</v>
      </c>
      <c r="AO17" t="s">
        <v>137</v>
      </c>
      <c r="AP17">
        <v>1.9709999999999999E-4</v>
      </c>
      <c r="AQ17">
        <v>-6.8079999999999996E-4</v>
      </c>
      <c r="AR17">
        <v>1.075E-3</v>
      </c>
      <c r="AS17">
        <v>5.3370000000000002E-4</v>
      </c>
    </row>
    <row r="18" spans="1:45" x14ac:dyDescent="0.25">
      <c r="AN18">
        <v>2</v>
      </c>
      <c r="AO18" t="s">
        <v>138</v>
      </c>
      <c r="AP18">
        <v>2.6792999999999999E-3</v>
      </c>
      <c r="AQ18">
        <v>-2.9247800000000001E-2</v>
      </c>
      <c r="AR18">
        <v>3.4606499999999998E-2</v>
      </c>
      <c r="AS18">
        <v>1.9410299999999998E-2</v>
      </c>
    </row>
    <row r="19" spans="1:45" x14ac:dyDescent="0.25">
      <c r="AN19">
        <v>2</v>
      </c>
      <c r="AO19" t="s">
        <v>139</v>
      </c>
      <c r="AP19">
        <v>1.5188E-2</v>
      </c>
      <c r="AQ19">
        <v>-2.4113599999999999E-2</v>
      </c>
      <c r="AR19">
        <v>5.4489599999999999E-2</v>
      </c>
      <c r="AS19">
        <v>2.38937E-2</v>
      </c>
    </row>
    <row r="20" spans="1:45" x14ac:dyDescent="0.25">
      <c r="AN20">
        <v>3</v>
      </c>
      <c r="AO20" t="s">
        <v>134</v>
      </c>
      <c r="AP20">
        <v>1.51301E-2</v>
      </c>
      <c r="AQ20">
        <v>-3.6670700000000001E-2</v>
      </c>
      <c r="AR20">
        <v>6.6930900000000002E-2</v>
      </c>
      <c r="AS20">
        <v>3.1492699999999998E-2</v>
      </c>
    </row>
    <row r="21" spans="1:45" x14ac:dyDescent="0.25">
      <c r="AN21">
        <v>3</v>
      </c>
      <c r="AO21" t="s">
        <v>135</v>
      </c>
      <c r="AP21">
        <v>5.2799800000000001E-2</v>
      </c>
      <c r="AQ21">
        <v>-0.1905512</v>
      </c>
      <c r="AR21">
        <v>0.29615089999999999</v>
      </c>
      <c r="AS21">
        <v>0.14794689999999999</v>
      </c>
    </row>
    <row r="22" spans="1:45" x14ac:dyDescent="0.25">
      <c r="AN22">
        <v>3</v>
      </c>
      <c r="AO22" t="s">
        <v>136</v>
      </c>
      <c r="AP22">
        <v>-6.6556699999999996E-2</v>
      </c>
      <c r="AQ22">
        <v>-0.31915519999999997</v>
      </c>
      <c r="AR22">
        <v>0.18604180000000001</v>
      </c>
      <c r="AS22">
        <v>0.15356900000000001</v>
      </c>
    </row>
    <row r="23" spans="1:45" x14ac:dyDescent="0.25">
      <c r="AN23">
        <v>3</v>
      </c>
      <c r="AO23" t="s">
        <v>137</v>
      </c>
      <c r="AP23">
        <v>5.5349999999999996E-4</v>
      </c>
      <c r="AQ23">
        <v>1.1E-5</v>
      </c>
      <c r="AR23">
        <v>1.0958999999999999E-3</v>
      </c>
      <c r="AS23">
        <v>3.2979999999999999E-4</v>
      </c>
    </row>
    <row r="24" spans="1:45" x14ac:dyDescent="0.25">
      <c r="AN24">
        <v>3</v>
      </c>
      <c r="AO24" t="s">
        <v>138</v>
      </c>
      <c r="AP24">
        <v>-8.1369999999999999E-4</v>
      </c>
      <c r="AQ24">
        <v>-1.0268899999999999E-2</v>
      </c>
      <c r="AR24">
        <v>8.6415999999999993E-3</v>
      </c>
      <c r="AS24">
        <v>5.7483999999999999E-3</v>
      </c>
    </row>
    <row r="25" spans="1:45" x14ac:dyDescent="0.25">
      <c r="AN25">
        <v>3</v>
      </c>
      <c r="AO25" t="s">
        <v>139</v>
      </c>
      <c r="AP25">
        <v>6.2370000000000004E-3</v>
      </c>
      <c r="AQ25">
        <v>-1.04446E-2</v>
      </c>
      <c r="AR25">
        <v>2.29187E-2</v>
      </c>
      <c r="AS25">
        <v>1.01417E-2</v>
      </c>
    </row>
    <row r="26" spans="1:45" x14ac:dyDescent="0.25">
      <c r="AN26">
        <v>4</v>
      </c>
      <c r="AO26" t="s">
        <v>134</v>
      </c>
      <c r="AP26">
        <v>1.26204E-2</v>
      </c>
      <c r="AQ26">
        <v>-3.2219299999999999E-2</v>
      </c>
      <c r="AR26">
        <v>5.7460200000000003E-2</v>
      </c>
      <c r="AS26">
        <v>2.7260599999999999E-2</v>
      </c>
    </row>
    <row r="27" spans="1:45" x14ac:dyDescent="0.25">
      <c r="AN27">
        <v>4</v>
      </c>
      <c r="AO27" t="s">
        <v>135</v>
      </c>
      <c r="AP27">
        <v>-8.0182100000000006E-2</v>
      </c>
      <c r="AQ27">
        <v>-0.20051330000000001</v>
      </c>
      <c r="AR27">
        <v>4.01491E-2</v>
      </c>
      <c r="AS27">
        <v>7.3156200000000005E-2</v>
      </c>
    </row>
    <row r="28" spans="1:45" x14ac:dyDescent="0.25">
      <c r="AN28">
        <v>4</v>
      </c>
      <c r="AO28" t="s">
        <v>136</v>
      </c>
      <c r="AP28">
        <v>1.1161300000000001E-2</v>
      </c>
      <c r="AQ28">
        <v>-9.4673400000000005E-2</v>
      </c>
      <c r="AR28">
        <v>0.116996</v>
      </c>
      <c r="AS28">
        <v>6.4342899999999995E-2</v>
      </c>
    </row>
    <row r="29" spans="1:45" x14ac:dyDescent="0.25">
      <c r="AN29">
        <v>4</v>
      </c>
      <c r="AO29" t="s">
        <v>137</v>
      </c>
      <c r="AP29">
        <v>-1.92E-4</v>
      </c>
      <c r="AQ29">
        <v>-5.5400000000000002E-4</v>
      </c>
      <c r="AR29">
        <v>1.7009999999999999E-4</v>
      </c>
      <c r="AS29">
        <v>2.2010000000000001E-4</v>
      </c>
    </row>
    <row r="30" spans="1:45" x14ac:dyDescent="0.25">
      <c r="AN30">
        <v>4</v>
      </c>
      <c r="AO30" t="s">
        <v>138</v>
      </c>
      <c r="AP30">
        <v>1.1157000000000001E-3</v>
      </c>
      <c r="AQ30">
        <v>-5.2560000000000003E-3</v>
      </c>
      <c r="AR30">
        <v>7.4875000000000002E-3</v>
      </c>
      <c r="AS30">
        <v>3.8736999999999999E-3</v>
      </c>
    </row>
    <row r="31" spans="1:45" x14ac:dyDescent="0.25">
      <c r="AN31">
        <v>4</v>
      </c>
      <c r="AO31" t="s">
        <v>139</v>
      </c>
      <c r="AP31">
        <v>4.1101000000000002E-3</v>
      </c>
      <c r="AQ31">
        <v>-8.7375000000000005E-3</v>
      </c>
      <c r="AR31">
        <v>1.6957699999999999E-2</v>
      </c>
      <c r="AS31">
        <v>7.8107999999999997E-3</v>
      </c>
    </row>
    <row r="32" spans="1:45" x14ac:dyDescent="0.25">
      <c r="AN32">
        <v>5</v>
      </c>
      <c r="AO32" t="s">
        <v>134</v>
      </c>
      <c r="AP32">
        <v>1.47636E-2</v>
      </c>
      <c r="AQ32">
        <v>-1.65433E-2</v>
      </c>
      <c r="AR32">
        <v>4.6070600000000003E-2</v>
      </c>
      <c r="AS32">
        <v>1.90333E-2</v>
      </c>
    </row>
    <row r="33" spans="40:45" x14ac:dyDescent="0.25">
      <c r="AN33">
        <v>5</v>
      </c>
      <c r="AO33" t="s">
        <v>135</v>
      </c>
      <c r="AP33">
        <v>1.1202500000000001E-2</v>
      </c>
      <c r="AQ33">
        <v>-6.5138500000000002E-2</v>
      </c>
      <c r="AR33">
        <v>8.7543499999999996E-2</v>
      </c>
      <c r="AS33">
        <v>4.6412000000000002E-2</v>
      </c>
    </row>
    <row r="34" spans="40:45" x14ac:dyDescent="0.25">
      <c r="AN34">
        <v>5</v>
      </c>
      <c r="AO34" t="s">
        <v>136</v>
      </c>
      <c r="AP34">
        <v>-4.7902999999999999E-3</v>
      </c>
      <c r="AQ34">
        <v>-6.4000000000000001E-2</v>
      </c>
      <c r="AR34">
        <v>5.44194E-2</v>
      </c>
      <c r="AS34">
        <v>3.5996899999999998E-2</v>
      </c>
    </row>
    <row r="35" spans="40:45" x14ac:dyDescent="0.25">
      <c r="AN35">
        <v>5</v>
      </c>
      <c r="AO35" t="s">
        <v>137</v>
      </c>
      <c r="AP35">
        <v>6.9099999999999999E-5</v>
      </c>
      <c r="AQ35">
        <v>-1.473E-4</v>
      </c>
      <c r="AR35">
        <v>2.854E-4</v>
      </c>
      <c r="AS35">
        <v>1.315E-4</v>
      </c>
    </row>
    <row r="36" spans="40:45" x14ac:dyDescent="0.25">
      <c r="AN36">
        <v>5</v>
      </c>
      <c r="AO36" t="s">
        <v>138</v>
      </c>
      <c r="AP36">
        <v>1.0777E-3</v>
      </c>
      <c r="AQ36">
        <v>-2.9494E-3</v>
      </c>
      <c r="AR36">
        <v>5.1047000000000002E-3</v>
      </c>
      <c r="AS36">
        <v>2.4483E-3</v>
      </c>
    </row>
    <row r="37" spans="40:45" x14ac:dyDescent="0.25">
      <c r="AN37">
        <v>5</v>
      </c>
      <c r="AO37" t="s">
        <v>139</v>
      </c>
      <c r="AP37">
        <v>3.2480999999999999E-3</v>
      </c>
      <c r="AQ37">
        <v>-6.9941999999999999E-3</v>
      </c>
      <c r="AR37">
        <v>1.34903E-2</v>
      </c>
      <c r="AS37">
        <v>6.2268000000000002E-3</v>
      </c>
    </row>
    <row r="38" spans="40:45" x14ac:dyDescent="0.25">
      <c r="AN38">
        <v>6</v>
      </c>
      <c r="AO38" t="s">
        <v>134</v>
      </c>
      <c r="AP38">
        <v>4.4720999999999997E-3</v>
      </c>
      <c r="AQ38">
        <v>-2.18812E-2</v>
      </c>
      <c r="AR38">
        <v>3.08253E-2</v>
      </c>
      <c r="AS38">
        <v>1.60216E-2</v>
      </c>
    </row>
    <row r="39" spans="40:45" x14ac:dyDescent="0.25">
      <c r="AN39">
        <v>6</v>
      </c>
      <c r="AO39" t="s">
        <v>135</v>
      </c>
      <c r="AP39">
        <v>6.6179000000000003E-3</v>
      </c>
      <c r="AQ39">
        <v>-4.4992299999999999E-2</v>
      </c>
      <c r="AR39">
        <v>5.8228099999999998E-2</v>
      </c>
      <c r="AS39">
        <v>3.1376800000000003E-2</v>
      </c>
    </row>
    <row r="40" spans="40:45" x14ac:dyDescent="0.25">
      <c r="AN40">
        <v>6</v>
      </c>
      <c r="AO40" t="s">
        <v>136</v>
      </c>
      <c r="AP40">
        <v>-9.5031999999999998E-3</v>
      </c>
      <c r="AQ40">
        <v>-5.26545E-2</v>
      </c>
      <c r="AR40">
        <v>3.3648200000000003E-2</v>
      </c>
      <c r="AS40">
        <v>2.6234199999999999E-2</v>
      </c>
    </row>
    <row r="41" spans="40:45" x14ac:dyDescent="0.25">
      <c r="AN41">
        <v>6</v>
      </c>
      <c r="AO41" t="s">
        <v>137</v>
      </c>
      <c r="AP41">
        <v>7.7399999999999998E-5</v>
      </c>
      <c r="AQ41">
        <v>-9.0199999999999997E-5</v>
      </c>
      <c r="AR41">
        <v>2.4489999999999999E-4</v>
      </c>
      <c r="AS41">
        <v>1.019E-4</v>
      </c>
    </row>
    <row r="42" spans="40:45" x14ac:dyDescent="0.25">
      <c r="AN42">
        <v>6</v>
      </c>
      <c r="AO42" t="s">
        <v>138</v>
      </c>
      <c r="AP42">
        <v>2.2670000000000001E-4</v>
      </c>
      <c r="AQ42">
        <v>-2.64E-3</v>
      </c>
      <c r="AR42">
        <v>3.0934000000000001E-3</v>
      </c>
      <c r="AS42">
        <v>1.7428000000000001E-3</v>
      </c>
    </row>
    <row r="43" spans="40:45" x14ac:dyDescent="0.25">
      <c r="AN43">
        <v>6</v>
      </c>
      <c r="AO43" t="s">
        <v>139</v>
      </c>
      <c r="AP43">
        <v>2.0541000000000001E-3</v>
      </c>
      <c r="AQ43">
        <v>-6.0214999999999999E-3</v>
      </c>
      <c r="AR43">
        <v>1.0129600000000001E-2</v>
      </c>
      <c r="AS43">
        <v>4.9096000000000001E-3</v>
      </c>
    </row>
    <row r="44" spans="40:45" x14ac:dyDescent="0.25">
      <c r="AN44">
        <v>7</v>
      </c>
      <c r="AO44" t="s">
        <v>134</v>
      </c>
      <c r="AP44">
        <v>3.3565000000000001E-3</v>
      </c>
      <c r="AQ44">
        <v>-1.92214E-2</v>
      </c>
      <c r="AR44">
        <v>2.59344E-2</v>
      </c>
      <c r="AS44">
        <v>1.37264E-2</v>
      </c>
    </row>
    <row r="45" spans="40:45" x14ac:dyDescent="0.25">
      <c r="AN45">
        <v>7</v>
      </c>
      <c r="AO45" t="s">
        <v>135</v>
      </c>
      <c r="AP45">
        <v>-1.7487300000000001E-2</v>
      </c>
      <c r="AQ45">
        <v>-5.7038800000000001E-2</v>
      </c>
      <c r="AR45">
        <v>2.2064199999999999E-2</v>
      </c>
      <c r="AS45">
        <v>2.40456E-2</v>
      </c>
    </row>
    <row r="46" spans="40:45" x14ac:dyDescent="0.25">
      <c r="AN46">
        <v>7</v>
      </c>
      <c r="AO46" t="s">
        <v>136</v>
      </c>
      <c r="AP46">
        <v>7.5739999999999998E-4</v>
      </c>
      <c r="AQ46">
        <v>-3.3415899999999998E-2</v>
      </c>
      <c r="AR46">
        <v>3.4930700000000002E-2</v>
      </c>
      <c r="AS46">
        <v>2.07759E-2</v>
      </c>
    </row>
    <row r="47" spans="40:45" x14ac:dyDescent="0.25">
      <c r="AN47">
        <v>7</v>
      </c>
      <c r="AO47" t="s">
        <v>137</v>
      </c>
      <c r="AP47">
        <v>-1.91E-5</v>
      </c>
      <c r="AQ47">
        <v>-1.538E-4</v>
      </c>
      <c r="AR47">
        <v>1.156E-4</v>
      </c>
      <c r="AS47">
        <v>8.1899999999999999E-5</v>
      </c>
    </row>
    <row r="48" spans="40:45" x14ac:dyDescent="0.25">
      <c r="AN48">
        <v>7</v>
      </c>
      <c r="AO48" t="s">
        <v>138</v>
      </c>
      <c r="AP48">
        <v>3.1970000000000002E-4</v>
      </c>
      <c r="AQ48">
        <v>-1.8223E-3</v>
      </c>
      <c r="AR48">
        <v>2.4616999999999998E-3</v>
      </c>
      <c r="AS48">
        <v>1.3022000000000001E-3</v>
      </c>
    </row>
    <row r="49" spans="2:45" x14ac:dyDescent="0.25">
      <c r="AN49">
        <v>7</v>
      </c>
      <c r="AO49" t="s">
        <v>139</v>
      </c>
      <c r="AP49">
        <v>1.2308E-3</v>
      </c>
      <c r="AQ49">
        <v>-5.7234E-3</v>
      </c>
      <c r="AR49">
        <v>8.1851000000000007E-3</v>
      </c>
      <c r="AS49">
        <v>4.2278999999999997E-3</v>
      </c>
    </row>
    <row r="50" spans="2:45" x14ac:dyDescent="0.25">
      <c r="AN50">
        <v>8</v>
      </c>
      <c r="AO50" t="s">
        <v>134</v>
      </c>
      <c r="AP50">
        <v>3.3081999999999999E-3</v>
      </c>
      <c r="AQ50">
        <v>-1.6171100000000001E-2</v>
      </c>
      <c r="AR50">
        <v>2.2787499999999999E-2</v>
      </c>
      <c r="AS50">
        <v>1.18426E-2</v>
      </c>
    </row>
    <row r="51" spans="2:45" x14ac:dyDescent="0.25">
      <c r="B51" s="5"/>
      <c r="AN51">
        <v>8</v>
      </c>
      <c r="AO51" t="s">
        <v>135</v>
      </c>
      <c r="AP51">
        <v>3.0753999999999998E-3</v>
      </c>
      <c r="AQ51">
        <v>-2.4830000000000001E-2</v>
      </c>
      <c r="AR51">
        <v>3.0980799999999999E-2</v>
      </c>
      <c r="AS51">
        <v>1.6965299999999999E-2</v>
      </c>
    </row>
    <row r="52" spans="2:45" x14ac:dyDescent="0.25">
      <c r="L52" s="5"/>
      <c r="AN52">
        <v>8</v>
      </c>
      <c r="AO52" t="s">
        <v>136</v>
      </c>
      <c r="AP52">
        <v>-1.6209E-3</v>
      </c>
      <c r="AQ52">
        <v>-2.5661900000000001E-2</v>
      </c>
      <c r="AR52">
        <v>2.2420099999999998E-2</v>
      </c>
      <c r="AS52">
        <v>1.4615899999999999E-2</v>
      </c>
    </row>
    <row r="53" spans="2:45" x14ac:dyDescent="0.25">
      <c r="AN53">
        <v>8</v>
      </c>
      <c r="AO53" t="s">
        <v>137</v>
      </c>
      <c r="AP53">
        <v>1.73E-5</v>
      </c>
      <c r="AQ53">
        <v>-8.7299999999999994E-5</v>
      </c>
      <c r="AR53">
        <v>1.2180000000000001E-4</v>
      </c>
      <c r="AS53">
        <v>6.3600000000000001E-5</v>
      </c>
    </row>
    <row r="54" spans="2:45" x14ac:dyDescent="0.25">
      <c r="AN54">
        <v>8</v>
      </c>
      <c r="AO54" t="s">
        <v>138</v>
      </c>
      <c r="AP54">
        <v>2.1350000000000001E-4</v>
      </c>
      <c r="AQ54">
        <v>-1.6405E-3</v>
      </c>
      <c r="AR54">
        <v>2.0676000000000002E-3</v>
      </c>
      <c r="AS54">
        <v>1.1272000000000001E-3</v>
      </c>
    </row>
    <row r="55" spans="2:45" x14ac:dyDescent="0.25">
      <c r="AN55" s="5">
        <v>8</v>
      </c>
      <c r="AO55" t="s">
        <v>139</v>
      </c>
      <c r="AP55">
        <v>8.3180000000000005E-4</v>
      </c>
      <c r="AQ55">
        <v>-5.1481000000000001E-3</v>
      </c>
      <c r="AR55">
        <v>6.8116000000000001E-3</v>
      </c>
      <c r="AS55">
        <v>3.6354999999999998E-3</v>
      </c>
    </row>
    <row r="56" spans="2:45" x14ac:dyDescent="0.25">
      <c r="H56" s="5"/>
      <c r="AN56">
        <v>9</v>
      </c>
      <c r="AO56" t="s">
        <v>134</v>
      </c>
      <c r="AP56">
        <v>1.3849000000000001E-3</v>
      </c>
      <c r="AQ56">
        <v>-1.6379999999999999E-2</v>
      </c>
      <c r="AR56">
        <v>1.9149800000000002E-2</v>
      </c>
      <c r="AS56">
        <v>1.0800300000000001E-2</v>
      </c>
    </row>
    <row r="57" spans="2:45" x14ac:dyDescent="0.25">
      <c r="B57" s="5"/>
      <c r="C57" s="5"/>
      <c r="D57" s="5"/>
      <c r="M57" s="5"/>
      <c r="AN57">
        <v>9</v>
      </c>
      <c r="AO57" t="s">
        <v>135</v>
      </c>
      <c r="AP57">
        <v>4.5200000000000001E-5</v>
      </c>
      <c r="AQ57">
        <v>-2.25349E-2</v>
      </c>
      <c r="AR57">
        <v>2.2625200000000002E-2</v>
      </c>
      <c r="AS57">
        <v>1.3727700000000001E-2</v>
      </c>
    </row>
    <row r="58" spans="2:45" x14ac:dyDescent="0.25">
      <c r="AN58">
        <v>9</v>
      </c>
      <c r="AO58" t="s">
        <v>136</v>
      </c>
      <c r="AP58">
        <v>-1.8282999999999999E-3</v>
      </c>
      <c r="AQ58">
        <v>-2.0697900000000002E-2</v>
      </c>
      <c r="AR58">
        <v>1.7041299999999999E-2</v>
      </c>
      <c r="AS58">
        <v>1.14719E-2</v>
      </c>
    </row>
    <row r="59" spans="2:45" x14ac:dyDescent="0.25">
      <c r="AN59">
        <v>9</v>
      </c>
      <c r="AO59" t="s">
        <v>137</v>
      </c>
      <c r="AP59">
        <v>1.3200000000000001E-5</v>
      </c>
      <c r="AQ59">
        <v>-7.7700000000000005E-5</v>
      </c>
      <c r="AR59">
        <v>1.042E-4</v>
      </c>
      <c r="AS59">
        <v>5.5300000000000002E-5</v>
      </c>
    </row>
    <row r="60" spans="2:45" x14ac:dyDescent="0.25">
      <c r="M60" s="5"/>
      <c r="AN60" s="5">
        <v>9</v>
      </c>
      <c r="AO60" t="s">
        <v>138</v>
      </c>
      <c r="AP60">
        <v>8.2000000000000001E-5</v>
      </c>
      <c r="AQ60">
        <v>-1.5185999999999999E-3</v>
      </c>
      <c r="AR60">
        <v>1.6826E-3</v>
      </c>
      <c r="AS60">
        <v>9.7309999999999996E-4</v>
      </c>
    </row>
    <row r="61" spans="2:45" x14ac:dyDescent="0.25">
      <c r="M61" s="5"/>
      <c r="AN61">
        <v>9</v>
      </c>
      <c r="AO61" t="s">
        <v>139</v>
      </c>
      <c r="AP61">
        <v>5.3899999999999998E-4</v>
      </c>
      <c r="AQ61">
        <v>-4.8513000000000002E-3</v>
      </c>
      <c r="AR61">
        <v>5.9293999999999996E-3</v>
      </c>
      <c r="AS61">
        <v>3.2770999999999998E-3</v>
      </c>
    </row>
    <row r="62" spans="2:45" x14ac:dyDescent="0.25">
      <c r="M62" s="5"/>
      <c r="AN62">
        <v>10</v>
      </c>
      <c r="AO62" t="s">
        <v>134</v>
      </c>
      <c r="AP62">
        <v>1.0083E-3</v>
      </c>
      <c r="AQ62">
        <v>-1.5160099999999999E-2</v>
      </c>
      <c r="AR62">
        <v>1.7176799999999999E-2</v>
      </c>
      <c r="AS62">
        <v>9.8297000000000002E-3</v>
      </c>
    </row>
    <row r="63" spans="2:45" x14ac:dyDescent="0.25">
      <c r="AN63">
        <v>10</v>
      </c>
      <c r="AO63" t="s">
        <v>135</v>
      </c>
      <c r="AP63">
        <v>-3.3876000000000002E-3</v>
      </c>
      <c r="AQ63">
        <v>-2.33125E-2</v>
      </c>
      <c r="AR63">
        <v>1.6537300000000001E-2</v>
      </c>
      <c r="AS63">
        <v>1.2113499999999999E-2</v>
      </c>
    </row>
    <row r="64" spans="2:45" x14ac:dyDescent="0.25">
      <c r="AN64">
        <v>10</v>
      </c>
      <c r="AO64" t="s">
        <v>136</v>
      </c>
      <c r="AP64">
        <v>-4.4100000000000001E-5</v>
      </c>
      <c r="AQ64">
        <v>-1.8873299999999999E-2</v>
      </c>
      <c r="AR64">
        <v>1.8785099999999999E-2</v>
      </c>
      <c r="AS64">
        <v>1.1447300000000001E-2</v>
      </c>
    </row>
    <row r="65" spans="40:45" x14ac:dyDescent="0.25">
      <c r="AN65" s="5">
        <v>10</v>
      </c>
      <c r="AO65" t="s">
        <v>137</v>
      </c>
      <c r="AP65" s="5">
        <v>-7.8299999999999996E-7</v>
      </c>
      <c r="AQ65">
        <v>-8.2399999999999997E-5</v>
      </c>
      <c r="AR65">
        <v>8.0900000000000001E-5</v>
      </c>
      <c r="AS65">
        <v>4.9599999999999999E-5</v>
      </c>
    </row>
    <row r="66" spans="40:45" x14ac:dyDescent="0.25">
      <c r="AN66">
        <v>10</v>
      </c>
      <c r="AO66" t="s">
        <v>138</v>
      </c>
      <c r="AP66">
        <v>8.0099999999999995E-5</v>
      </c>
      <c r="AQ66">
        <v>-1.3404000000000001E-3</v>
      </c>
      <c r="AR66">
        <v>1.5005999999999999E-3</v>
      </c>
      <c r="AS66">
        <v>8.6359999999999996E-4</v>
      </c>
    </row>
    <row r="67" spans="40:45" x14ac:dyDescent="0.25">
      <c r="AN67">
        <v>10</v>
      </c>
      <c r="AO67" t="s">
        <v>139</v>
      </c>
      <c r="AP67">
        <v>3.3040000000000001E-4</v>
      </c>
      <c r="AQ67">
        <v>-4.5945999999999999E-3</v>
      </c>
      <c r="AR67">
        <v>5.2554000000000003E-3</v>
      </c>
      <c r="AS67">
        <v>2.9941999999999998E-3</v>
      </c>
    </row>
    <row r="68" spans="40:45" x14ac:dyDescent="0.25">
      <c r="AN68">
        <v>11</v>
      </c>
      <c r="AO68" t="s">
        <v>134</v>
      </c>
      <c r="AP68">
        <v>8.0000000000000004E-4</v>
      </c>
      <c r="AQ68">
        <v>-1.4038200000000001E-2</v>
      </c>
      <c r="AR68">
        <v>1.5638200000000001E-2</v>
      </c>
      <c r="AS68">
        <v>9.0209999999999995E-3</v>
      </c>
    </row>
    <row r="69" spans="40:45" x14ac:dyDescent="0.25">
      <c r="AN69">
        <v>11</v>
      </c>
      <c r="AO69" t="s">
        <v>135</v>
      </c>
      <c r="AP69">
        <v>5.3220000000000003E-4</v>
      </c>
      <c r="AQ69">
        <v>-1.6217100000000002E-2</v>
      </c>
      <c r="AR69">
        <v>1.7281399999999999E-2</v>
      </c>
      <c r="AS69">
        <v>1.0182800000000001E-2</v>
      </c>
    </row>
    <row r="70" spans="40:45" x14ac:dyDescent="0.25">
      <c r="AN70" s="5">
        <v>11</v>
      </c>
      <c r="AO70" t="s">
        <v>136</v>
      </c>
      <c r="AP70">
        <v>-5.2380000000000005E-4</v>
      </c>
      <c r="AQ70">
        <v>-1.6223100000000001E-2</v>
      </c>
      <c r="AR70">
        <v>1.51754E-2</v>
      </c>
      <c r="AS70">
        <v>9.5443999999999998E-3</v>
      </c>
    </row>
    <row r="71" spans="40:45" x14ac:dyDescent="0.25">
      <c r="AN71" s="5">
        <v>11</v>
      </c>
      <c r="AO71" t="s">
        <v>137</v>
      </c>
      <c r="AP71" s="5">
        <v>4.25E-6</v>
      </c>
      <c r="AQ71">
        <v>-7.1000000000000005E-5</v>
      </c>
      <c r="AR71">
        <v>7.9499999999999994E-5</v>
      </c>
      <c r="AS71">
        <v>4.57E-5</v>
      </c>
    </row>
    <row r="72" spans="40:45" x14ac:dyDescent="0.25">
      <c r="AN72">
        <v>11</v>
      </c>
      <c r="AO72" t="s">
        <v>138</v>
      </c>
      <c r="AP72">
        <v>5.3300000000000001E-5</v>
      </c>
      <c r="AQ72">
        <v>-1.2769000000000001E-3</v>
      </c>
      <c r="AR72">
        <v>1.3836E-3</v>
      </c>
      <c r="AS72">
        <v>8.0869999999999998E-4</v>
      </c>
    </row>
    <row r="73" spans="40:45" x14ac:dyDescent="0.25">
      <c r="AN73">
        <v>11</v>
      </c>
      <c r="AO73" t="s">
        <v>139</v>
      </c>
      <c r="AP73">
        <v>2.2240000000000001E-4</v>
      </c>
      <c r="AQ73">
        <v>-4.3467000000000002E-3</v>
      </c>
      <c r="AR73">
        <v>4.7916E-3</v>
      </c>
      <c r="AS73">
        <v>2.7778E-3</v>
      </c>
    </row>
    <row r="74" spans="40:45" x14ac:dyDescent="0.25">
      <c r="AN74">
        <v>12</v>
      </c>
      <c r="AO74" t="s">
        <v>134</v>
      </c>
      <c r="AP74">
        <v>3.8729999999999998E-4</v>
      </c>
      <c r="AQ74">
        <v>-1.34701E-2</v>
      </c>
      <c r="AR74">
        <v>1.42446E-2</v>
      </c>
      <c r="AS74">
        <v>8.4247000000000002E-3</v>
      </c>
    </row>
    <row r="75" spans="40:45" x14ac:dyDescent="0.25">
      <c r="AN75" s="5">
        <v>12</v>
      </c>
      <c r="AO75" t="s">
        <v>135</v>
      </c>
      <c r="AP75">
        <v>-2.396E-4</v>
      </c>
      <c r="AQ75">
        <v>-1.5337699999999999E-2</v>
      </c>
      <c r="AR75">
        <v>1.4858400000000001E-2</v>
      </c>
      <c r="AS75">
        <v>9.1789999999999997E-3</v>
      </c>
    </row>
    <row r="76" spans="40:45" x14ac:dyDescent="0.25">
      <c r="AN76">
        <v>12</v>
      </c>
      <c r="AO76" t="s">
        <v>136</v>
      </c>
      <c r="AP76">
        <v>-3.7320000000000002E-4</v>
      </c>
      <c r="AQ76">
        <v>-1.4190299999999999E-2</v>
      </c>
      <c r="AR76">
        <v>1.34439E-2</v>
      </c>
      <c r="AS76">
        <v>8.4002E-3</v>
      </c>
    </row>
    <row r="77" spans="40:45" x14ac:dyDescent="0.25">
      <c r="AN77" s="5">
        <v>12</v>
      </c>
      <c r="AO77" t="s">
        <v>137</v>
      </c>
      <c r="AP77" s="5">
        <v>2.61E-6</v>
      </c>
      <c r="AQ77">
        <v>-6.69E-5</v>
      </c>
      <c r="AR77">
        <v>7.2200000000000007E-5</v>
      </c>
      <c r="AS77">
        <v>4.2299999999999998E-5</v>
      </c>
    </row>
    <row r="78" spans="40:45" x14ac:dyDescent="0.25">
      <c r="AN78">
        <v>12</v>
      </c>
      <c r="AO78" t="s">
        <v>138</v>
      </c>
      <c r="AP78">
        <v>2.6299999999999999E-5</v>
      </c>
      <c r="AQ78">
        <v>-1.2178E-3</v>
      </c>
      <c r="AR78">
        <v>1.2703E-3</v>
      </c>
      <c r="AS78">
        <v>7.5630000000000001E-4</v>
      </c>
    </row>
    <row r="79" spans="40:45" x14ac:dyDescent="0.25">
      <c r="AN79">
        <v>12</v>
      </c>
      <c r="AO79" t="s">
        <v>139</v>
      </c>
      <c r="AP79">
        <v>1.4339999999999999E-4</v>
      </c>
      <c r="AQ79">
        <v>-4.1631000000000003E-3</v>
      </c>
      <c r="AR79">
        <v>4.4498000000000003E-3</v>
      </c>
      <c r="AS79">
        <v>2.6180999999999999E-3</v>
      </c>
    </row>
    <row r="80" spans="40:45" x14ac:dyDescent="0.25">
      <c r="AN80" s="5">
        <v>13</v>
      </c>
      <c r="AO80" t="s">
        <v>134</v>
      </c>
      <c r="AP80">
        <v>2.8049999999999999E-4</v>
      </c>
      <c r="AQ80">
        <v>-1.27478E-2</v>
      </c>
      <c r="AR80">
        <v>1.33087E-2</v>
      </c>
      <c r="AS80">
        <v>7.9205999999999999E-3</v>
      </c>
    </row>
    <row r="81" spans="40:45" x14ac:dyDescent="0.25">
      <c r="AN81">
        <v>13</v>
      </c>
      <c r="AO81" t="s">
        <v>135</v>
      </c>
      <c r="AP81">
        <v>-6.4860000000000004E-4</v>
      </c>
      <c r="AQ81">
        <v>-1.4230899999999999E-2</v>
      </c>
      <c r="AR81">
        <v>1.2933699999999999E-2</v>
      </c>
      <c r="AS81">
        <v>8.2574999999999992E-3</v>
      </c>
    </row>
    <row r="82" spans="40:45" x14ac:dyDescent="0.25">
      <c r="AN82">
        <v>13</v>
      </c>
      <c r="AO82" t="s">
        <v>136</v>
      </c>
      <c r="AP82">
        <v>-5.1799999999999999E-5</v>
      </c>
      <c r="AQ82">
        <v>-1.32075E-2</v>
      </c>
      <c r="AR82">
        <v>1.3103999999999999E-2</v>
      </c>
      <c r="AS82">
        <v>7.9980999999999993E-3</v>
      </c>
    </row>
    <row r="83" spans="40:45" x14ac:dyDescent="0.25">
      <c r="AN83" s="5">
        <v>13</v>
      </c>
      <c r="AO83" t="s">
        <v>137</v>
      </c>
      <c r="AP83" s="5">
        <v>4.01E-7</v>
      </c>
      <c r="AQ83">
        <v>-6.4700000000000001E-5</v>
      </c>
      <c r="AR83">
        <v>6.5500000000000006E-5</v>
      </c>
      <c r="AS83">
        <v>3.96E-5</v>
      </c>
    </row>
    <row r="84" spans="40:45" x14ac:dyDescent="0.25">
      <c r="AN84">
        <v>13</v>
      </c>
      <c r="AO84" t="s">
        <v>138</v>
      </c>
      <c r="AP84">
        <v>2.0699999999999998E-5</v>
      </c>
      <c r="AQ84">
        <v>-1.1639E-3</v>
      </c>
      <c r="AR84">
        <v>1.2053000000000001E-3</v>
      </c>
      <c r="AS84">
        <v>7.2020000000000005E-4</v>
      </c>
    </row>
    <row r="85" spans="40:45" x14ac:dyDescent="0.25">
      <c r="AN85">
        <v>13</v>
      </c>
      <c r="AO85" t="s">
        <v>139</v>
      </c>
      <c r="AP85">
        <v>8.9599999999999996E-5</v>
      </c>
      <c r="AQ85">
        <v>-4.0006E-3</v>
      </c>
      <c r="AR85">
        <v>4.1796999999999997E-3</v>
      </c>
      <c r="AS85">
        <v>2.4865999999999998E-3</v>
      </c>
    </row>
    <row r="86" spans="40:45" x14ac:dyDescent="0.25">
      <c r="AN86">
        <v>14</v>
      </c>
      <c r="AO86" t="s">
        <v>134</v>
      </c>
      <c r="AP86">
        <v>2.0139999999999999E-4</v>
      </c>
      <c r="AQ86">
        <v>-1.2110599999999999E-2</v>
      </c>
      <c r="AR86">
        <v>1.25133E-2</v>
      </c>
      <c r="AS86">
        <v>7.4850999999999997E-3</v>
      </c>
    </row>
    <row r="87" spans="40:45" x14ac:dyDescent="0.25">
      <c r="AN87">
        <v>14</v>
      </c>
      <c r="AO87" t="s">
        <v>135</v>
      </c>
      <c r="AP87">
        <v>6.3E-5</v>
      </c>
      <c r="AQ87">
        <v>-1.2107E-2</v>
      </c>
      <c r="AR87">
        <v>1.22331E-2</v>
      </c>
      <c r="AS87">
        <v>7.3988999999999999E-3</v>
      </c>
    </row>
    <row r="88" spans="40:45" x14ac:dyDescent="0.25">
      <c r="AN88">
        <v>14</v>
      </c>
      <c r="AO88" t="s">
        <v>136</v>
      </c>
      <c r="AP88">
        <v>-1.4870000000000001E-4</v>
      </c>
      <c r="AQ88">
        <v>-1.19331E-2</v>
      </c>
      <c r="AR88">
        <v>1.1635700000000001E-2</v>
      </c>
      <c r="AS88">
        <v>7.1643999999999996E-3</v>
      </c>
    </row>
    <row r="89" spans="40:45" x14ac:dyDescent="0.25">
      <c r="AN89" s="5">
        <v>14</v>
      </c>
      <c r="AO89" t="s">
        <v>137</v>
      </c>
      <c r="AP89" s="5">
        <v>1.04E-6</v>
      </c>
      <c r="AQ89">
        <v>-6.1199999999999997E-5</v>
      </c>
      <c r="AR89">
        <v>6.3299999999999994E-5</v>
      </c>
      <c r="AS89">
        <v>3.7799999999999997E-5</v>
      </c>
    </row>
    <row r="90" spans="40:45" x14ac:dyDescent="0.25">
      <c r="AN90">
        <v>14</v>
      </c>
      <c r="AO90" t="s">
        <v>138</v>
      </c>
      <c r="AP90">
        <v>1.3499999999999999E-5</v>
      </c>
      <c r="AQ90">
        <v>-1.1289E-3</v>
      </c>
      <c r="AR90">
        <v>1.1559000000000001E-3</v>
      </c>
      <c r="AS90">
        <v>6.9450000000000002E-4</v>
      </c>
    </row>
    <row r="91" spans="40:45" x14ac:dyDescent="0.25">
      <c r="AN91">
        <v>14</v>
      </c>
      <c r="AO91" t="s">
        <v>139</v>
      </c>
      <c r="AP91">
        <v>5.91E-5</v>
      </c>
      <c r="AQ91">
        <v>-3.8663999999999999E-3</v>
      </c>
      <c r="AR91">
        <v>3.9845999999999996E-3</v>
      </c>
      <c r="AS91">
        <v>2.3865000000000002E-3</v>
      </c>
    </row>
    <row r="92" spans="40:45" x14ac:dyDescent="0.25">
      <c r="AN92">
        <v>15</v>
      </c>
      <c r="AO92" t="s">
        <v>134</v>
      </c>
      <c r="AP92">
        <v>1.08E-4</v>
      </c>
      <c r="AQ92">
        <v>-1.16285E-2</v>
      </c>
      <c r="AR92">
        <v>1.1844500000000001E-2</v>
      </c>
      <c r="AS92">
        <v>7.1352999999999998E-3</v>
      </c>
    </row>
    <row r="93" spans="40:45" x14ac:dyDescent="0.25">
      <c r="AN93">
        <v>15</v>
      </c>
      <c r="AO93" t="s">
        <v>135</v>
      </c>
      <c r="AP93">
        <v>-9.6399999999999999E-5</v>
      </c>
      <c r="AQ93">
        <v>-1.1283E-2</v>
      </c>
      <c r="AR93">
        <v>1.10902E-2</v>
      </c>
      <c r="AS93">
        <v>6.8009999999999998E-3</v>
      </c>
    </row>
    <row r="94" spans="40:45" x14ac:dyDescent="0.25">
      <c r="AN94">
        <v>15</v>
      </c>
      <c r="AO94" t="s">
        <v>136</v>
      </c>
      <c r="AP94">
        <v>-8.14E-5</v>
      </c>
      <c r="AQ94">
        <v>-1.0851E-2</v>
      </c>
      <c r="AR94">
        <v>1.06883E-2</v>
      </c>
      <c r="AS94">
        <v>6.5475000000000004E-3</v>
      </c>
    </row>
    <row r="95" spans="40:45" x14ac:dyDescent="0.25">
      <c r="AN95" s="5">
        <v>15</v>
      </c>
      <c r="AO95" t="s">
        <v>137</v>
      </c>
      <c r="AP95" s="5">
        <v>5.8599999999999998E-7</v>
      </c>
      <c r="AQ95">
        <v>-5.8600000000000001E-5</v>
      </c>
      <c r="AR95">
        <v>5.9799999999999997E-5</v>
      </c>
      <c r="AS95">
        <v>3.6000000000000001E-5</v>
      </c>
    </row>
    <row r="96" spans="40:45" x14ac:dyDescent="0.25">
      <c r="AN96" s="5">
        <v>15</v>
      </c>
      <c r="AO96" t="s">
        <v>138</v>
      </c>
      <c r="AP96" s="5">
        <v>7.5100000000000001E-6</v>
      </c>
      <c r="AQ96">
        <v>-1.0995E-3</v>
      </c>
      <c r="AR96">
        <v>1.1146000000000001E-3</v>
      </c>
      <c r="AS96">
        <v>6.7299999999999999E-4</v>
      </c>
    </row>
    <row r="97" spans="40:45" x14ac:dyDescent="0.25">
      <c r="AN97">
        <v>15</v>
      </c>
      <c r="AO97" t="s">
        <v>139</v>
      </c>
      <c r="AP97">
        <v>3.8000000000000002E-5</v>
      </c>
      <c r="AQ97">
        <v>-3.7537E-3</v>
      </c>
      <c r="AR97">
        <v>3.8298E-3</v>
      </c>
      <c r="AS97">
        <v>2.3051999999999999E-3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zoomScale="90" zoomScaleNormal="90" workbookViewId="0">
      <selection activeCell="H10" sqref="H10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1.2212689398178456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8">
        <v>0.81882046402420727</v>
      </c>
      <c r="C2" s="8">
        <v>2.6593408373026754E-2</v>
      </c>
      <c r="D2" s="8">
        <v>1.2457054126777771E-2</v>
      </c>
      <c r="E2" s="8">
        <v>-3.2187869388522451E-2</v>
      </c>
      <c r="F2" s="8">
        <v>0.74979509047546478</v>
      </c>
      <c r="G2" s="8">
        <v>0.1254344200887586</v>
      </c>
      <c r="H2" s="8">
        <v>-1.3619458713951838E-2</v>
      </c>
      <c r="I2" s="8">
        <v>0.79633930704407507</v>
      </c>
      <c r="J2" s="8">
        <v>1.3743084125753613E-2</v>
      </c>
      <c r="K2" s="8">
        <v>5.4374008435752489E-4</v>
      </c>
      <c r="L2" s="8">
        <v>-7.4193863318507816E-2</v>
      </c>
      <c r="M2" s="8">
        <v>0.54171965376367437</v>
      </c>
      <c r="N2" s="8">
        <v>-4.5209605389277159E-2</v>
      </c>
      <c r="O2" s="8">
        <v>-1.5865942355751297E-2</v>
      </c>
      <c r="P2" s="8">
        <v>0.84125166522928241</v>
      </c>
      <c r="Q2" s="8">
        <v>3.9348481318219206E-2</v>
      </c>
      <c r="R2" s="8">
        <v>2.4555434550282029E-2</v>
      </c>
      <c r="S2" s="8">
        <v>9.3271590654807647E-3</v>
      </c>
      <c r="T2" s="8">
        <v>0.95614141743735126</v>
      </c>
      <c r="U2" s="8">
        <v>0.2955196914607251</v>
      </c>
      <c r="V2" s="8">
        <v>-1.1346748506363091E-2</v>
      </c>
      <c r="W2">
        <f t="shared" ref="W2:W17" si="0">B2*$A$1</f>
        <v>1</v>
      </c>
      <c r="X2">
        <f t="shared" ref="X2:X17" si="1">C2*$A$1</f>
        <v>3.2477703649869405E-2</v>
      </c>
      <c r="Y2">
        <f t="shared" ref="Y2:Y17" si="2">D2*$A$1</f>
        <v>1.5213413286663407E-2</v>
      </c>
      <c r="Z2">
        <f t="shared" ref="Z2:Z17" si="3">E2*$A$1</f>
        <v>-3.9310045123116102E-2</v>
      </c>
      <c r="AA2">
        <f t="shared" ref="AA2:AA17" si="4">F2*$A$1</f>
        <v>0.91570145522559643</v>
      </c>
      <c r="AB2">
        <f t="shared" ref="AB2:AB17" si="5">G2*$A$1</f>
        <v>0.15318916123846449</v>
      </c>
      <c r="AC2">
        <f>H2*$A$1*100</f>
        <v>-1.663302190448088</v>
      </c>
      <c r="AD2">
        <f t="shared" ref="AD2:AD17" si="6">I2*$A$1</f>
        <v>0.97254446124899541</v>
      </c>
      <c r="AE2">
        <f t="shared" ref="AE2:AE17" si="7">J2*$A$1</f>
        <v>1.6784001780086578E-2</v>
      </c>
      <c r="AF2">
        <f t="shared" ref="AF2:AF17" si="8">K2*$A$1</f>
        <v>6.6405287635978036E-4</v>
      </c>
      <c r="AG2">
        <f t="shared" ref="AG2:AG17" si="9">L2*$A$1</f>
        <v>-9.0610660795984177E-2</v>
      </c>
      <c r="AH2">
        <f t="shared" ref="AH2:AH17" si="10">M2*$A$1</f>
        <v>0.66158538723045301</v>
      </c>
      <c r="AI2">
        <f t="shared" ref="AI2:AI17" si="11">N2*$A$1</f>
        <v>-5.5213086843345673E-2</v>
      </c>
      <c r="AJ2">
        <f>O2*$A$1*100</f>
        <v>-1.9376582600019436</v>
      </c>
      <c r="AK2">
        <f t="shared" ref="AK2:AK17" si="12">P2*$A$1</f>
        <v>1.0273945293145628</v>
      </c>
      <c r="AL2">
        <f t="shared" ref="AL2:AL17" si="13">Q2*$A$1</f>
        <v>4.8055078062943873E-2</v>
      </c>
      <c r="AM2">
        <f t="shared" ref="AM2:AM17" si="14">R2*$A$1</f>
        <v>2.9988789519989428E-2</v>
      </c>
      <c r="AN2">
        <f t="shared" ref="AN2:AN17" si="15">S2*$A$1</f>
        <v>1.13909696634121E-2</v>
      </c>
      <c r="AO2">
        <f t="shared" ref="AO2:AO17" si="16">T2*$A$1</f>
        <v>1.167705815189646</v>
      </c>
      <c r="AP2">
        <f t="shared" ref="AP2:AP17" si="17">U2*$A$1</f>
        <v>0.36090902028553656</v>
      </c>
      <c r="AQ2">
        <f>V2*$A$1*100</f>
        <v>-1.3857431518745773</v>
      </c>
      <c r="AR2" s="7">
        <f t="shared" ref="AR2:AR17" si="18">AK2-AD2</f>
        <v>5.4850068065567359E-2</v>
      </c>
      <c r="AS2" s="7">
        <f t="shared" ref="AS2:AS17" si="19">AL2-AE2</f>
        <v>3.1271076282857295E-2</v>
      </c>
      <c r="AT2" s="7">
        <f t="shared" ref="AT2:AT17" si="20">AM2-AF2</f>
        <v>2.9324736643629647E-2</v>
      </c>
      <c r="AU2" s="7">
        <f t="shared" ref="AU2:AU17" si="21">AN2-AG2</f>
        <v>0.10200163045939628</v>
      </c>
      <c r="AV2" s="7">
        <f t="shared" ref="AV2:AV17" si="22">AO2-AH2</f>
        <v>0.50612042795919299</v>
      </c>
      <c r="AW2" s="7">
        <f t="shared" ref="AW2:AW17" si="23">AP2-AI2</f>
        <v>0.41612210712888226</v>
      </c>
      <c r="AX2" s="7">
        <f t="shared" ref="AX2:AX17" si="24">AQ2-AJ2</f>
        <v>0.55191510812736633</v>
      </c>
    </row>
    <row r="3" spans="1:50" x14ac:dyDescent="0.25">
      <c r="A3">
        <v>1</v>
      </c>
      <c r="B3" s="8">
        <v>0.13734393524676949</v>
      </c>
      <c r="C3" s="8">
        <v>2.2311664223072913E-2</v>
      </c>
      <c r="D3" s="8">
        <v>-1.3729311319229585E-2</v>
      </c>
      <c r="E3" s="8">
        <v>1.6272124728912794E-2</v>
      </c>
      <c r="F3" s="8">
        <v>-0.96397919351494832</v>
      </c>
      <c r="G3" s="8">
        <v>-0.29949455806710018</v>
      </c>
      <c r="H3" s="8">
        <v>8.1304626002471291E-4</v>
      </c>
      <c r="I3" s="8">
        <v>0.10519589626202104</v>
      </c>
      <c r="J3" s="8">
        <v>9.3883494477611813E-3</v>
      </c>
      <c r="K3" s="8">
        <v>-2.5643838691274207E-2</v>
      </c>
      <c r="L3" s="8">
        <v>-2.7070465450597107E-2</v>
      </c>
      <c r="M3" s="8">
        <v>-1.2008099667258338</v>
      </c>
      <c r="N3" s="8">
        <v>-0.49846184880125644</v>
      </c>
      <c r="O3" s="8">
        <v>-1.5026767084055715E-3</v>
      </c>
      <c r="P3" s="8">
        <v>0.16973711373929173</v>
      </c>
      <c r="Q3" s="8">
        <v>3.5266646875407925E-2</v>
      </c>
      <c r="R3" s="8">
        <v>-1.8581987239647054E-3</v>
      </c>
      <c r="S3" s="8">
        <v>5.9733743129445127E-2</v>
      </c>
      <c r="T3" s="8">
        <v>-0.72454631639547806</v>
      </c>
      <c r="U3" s="8">
        <v>-0.10246362066261966</v>
      </c>
      <c r="V3" s="8">
        <v>3.1333528215914345E-3</v>
      </c>
      <c r="W3">
        <f t="shared" si="0"/>
        <v>0.16773388218923302</v>
      </c>
      <c r="X3">
        <f t="shared" si="1"/>
        <v>2.7248542511284012E-2</v>
      </c>
      <c r="Y3">
        <f t="shared" si="2"/>
        <v>-1.6767181479264662E-2</v>
      </c>
      <c r="Z3">
        <f t="shared" si="3"/>
        <v>1.9872640516263074E-2</v>
      </c>
      <c r="AA3">
        <f t="shared" si="4"/>
        <v>-1.1772778476704626</v>
      </c>
      <c r="AB3">
        <f t="shared" si="5"/>
        <v>-0.36576340141182162</v>
      </c>
      <c r="AC3">
        <f t="shared" ref="AC3:AC17" si="25">H3*$A$1*100</f>
        <v>9.929481440032456E-2</v>
      </c>
      <c r="AD3">
        <f t="shared" si="6"/>
        <v>0.12847248070110651</v>
      </c>
      <c r="AE3">
        <f t="shared" si="7"/>
        <v>1.1465699576706755E-2</v>
      </c>
      <c r="AF3">
        <f t="shared" si="8"/>
        <v>-3.1318023691352302E-2</v>
      </c>
      <c r="AG3">
        <f t="shared" si="9"/>
        <v>-3.3060318641226348E-2</v>
      </c>
      <c r="AH3">
        <f t="shared" si="10"/>
        <v>-1.4665119149859616</v>
      </c>
      <c r="AI3">
        <f t="shared" si="11"/>
        <v>-0.60875597362515366</v>
      </c>
      <c r="AJ3">
        <f t="shared" ref="AJ3:AJ17" si="26">O3*$A$1*100</f>
        <v>-0.18351723905634421</v>
      </c>
      <c r="AK3">
        <f t="shared" si="12"/>
        <v>0.20729466494412588</v>
      </c>
      <c r="AL3">
        <f t="shared" si="13"/>
        <v>4.3070060440459773E-2</v>
      </c>
      <c r="AM3">
        <f t="shared" si="14"/>
        <v>-2.2693603855872494E-3</v>
      </c>
      <c r="AN3">
        <f t="shared" si="15"/>
        <v>7.2950965143048968E-2</v>
      </c>
      <c r="AO3">
        <f t="shared" si="16"/>
        <v>-0.88486591167323081</v>
      </c>
      <c r="AP3">
        <f t="shared" si="17"/>
        <v>-0.12513563737653541</v>
      </c>
      <c r="AQ3">
        <f t="shared" ref="AQ3:AQ17" si="27">V3*$A$1*100</f>
        <v>0.38266664785002263</v>
      </c>
      <c r="AR3" s="7">
        <f t="shared" si="18"/>
        <v>7.8822184243019372E-2</v>
      </c>
      <c r="AS3" s="7">
        <f t="shared" si="19"/>
        <v>3.1604360863753019E-2</v>
      </c>
      <c r="AT3" s="7">
        <f t="shared" si="20"/>
        <v>2.9048663305765055E-2</v>
      </c>
      <c r="AU3" s="7">
        <f t="shared" si="21"/>
        <v>0.10601128378427532</v>
      </c>
      <c r="AV3" s="7">
        <f t="shared" si="22"/>
        <v>0.58164600331273075</v>
      </c>
      <c r="AW3" s="7">
        <f t="shared" si="23"/>
        <v>0.48362033624861822</v>
      </c>
      <c r="AX3" s="7">
        <f t="shared" si="24"/>
        <v>0.5661838869063669</v>
      </c>
    </row>
    <row r="4" spans="1:50" x14ac:dyDescent="0.25">
      <c r="A4">
        <v>2</v>
      </c>
      <c r="B4" s="8">
        <v>7.0734248851624909E-2</v>
      </c>
      <c r="C4" s="8">
        <v>1.3464273826281905E-3</v>
      </c>
      <c r="D4" s="8">
        <v>-2.749391312382977E-3</v>
      </c>
      <c r="E4" s="8">
        <v>0.10505573692505522</v>
      </c>
      <c r="F4" s="8">
        <v>-0.46334028736190225</v>
      </c>
      <c r="G4" s="8">
        <v>-0.25146494447024181</v>
      </c>
      <c r="H4" s="8">
        <v>1.563351767373809E-3</v>
      </c>
      <c r="I4" s="8">
        <v>3.9580556089368626E-2</v>
      </c>
      <c r="J4" s="8">
        <v>-1.1222717955038873E-2</v>
      </c>
      <c r="K4" s="8">
        <v>-1.4475912346385646E-2</v>
      </c>
      <c r="L4" s="8">
        <v>6.2664852196648399E-2</v>
      </c>
      <c r="M4" s="8">
        <v>-0.70087206765303178</v>
      </c>
      <c r="N4" s="8">
        <v>-0.45178834081050767</v>
      </c>
      <c r="O4" s="8">
        <v>-7.2238759925577142E-4</v>
      </c>
      <c r="P4" s="8">
        <v>0.1022897921313551</v>
      </c>
      <c r="Q4" s="8">
        <v>1.3903449992676193E-2</v>
      </c>
      <c r="R4" s="8">
        <v>8.9610578299861143E-3</v>
      </c>
      <c r="S4" s="8">
        <v>0.1469864323735473</v>
      </c>
      <c r="T4" s="8">
        <v>-0.22786031813810553</v>
      </c>
      <c r="U4" s="8">
        <v>-5.2232207172574943E-2</v>
      </c>
      <c r="V4" s="8">
        <v>3.8443832835954924E-3</v>
      </c>
      <c r="W4">
        <f t="shared" si="0"/>
        <v>8.6385541103835617E-2</v>
      </c>
      <c r="X4">
        <f t="shared" si="1"/>
        <v>1.644349942124047E-3</v>
      </c>
      <c r="Y4">
        <f t="shared" si="2"/>
        <v>-3.3577462132183536E-3</v>
      </c>
      <c r="Z4">
        <f t="shared" si="3"/>
        <v>0.12830130845624468</v>
      </c>
      <c r="AA4">
        <f t="shared" si="4"/>
        <v>-0.56586310152136632</v>
      </c>
      <c r="AB4">
        <f t="shared" si="5"/>
        <v>-0.30710632613452565</v>
      </c>
      <c r="AC4">
        <f t="shared" si="25"/>
        <v>0.19092729555029667</v>
      </c>
      <c r="AD4">
        <f t="shared" si="6"/>
        <v>4.8338503772663993E-2</v>
      </c>
      <c r="AE4">
        <f t="shared" si="7"/>
        <v>-1.3705956858825023E-2</v>
      </c>
      <c r="AF4">
        <f t="shared" si="8"/>
        <v>-1.7678982124166461E-2</v>
      </c>
      <c r="AG4">
        <f t="shared" si="9"/>
        <v>7.6530637606042784E-2</v>
      </c>
      <c r="AH4">
        <f t="shared" si="10"/>
        <v>-0.8559532870105595</v>
      </c>
      <c r="AI4">
        <f t="shared" si="11"/>
        <v>-0.55175506800371221</v>
      </c>
      <c r="AJ4">
        <f t="shared" si="26"/>
        <v>-8.8222953748065464E-2</v>
      </c>
      <c r="AK4">
        <f t="shared" si="12"/>
        <v>0.12492334599044784</v>
      </c>
      <c r="AL4">
        <f t="shared" si="13"/>
        <v>1.6979851632366087E-2</v>
      </c>
      <c r="AM4">
        <f t="shared" si="14"/>
        <v>1.0943861595673546E-2</v>
      </c>
      <c r="AN4">
        <f t="shared" si="15"/>
        <v>0.17950996443244957</v>
      </c>
      <c r="AO4">
        <f t="shared" si="16"/>
        <v>-0.27827872915908114</v>
      </c>
      <c r="AP4">
        <f t="shared" si="17"/>
        <v>-6.378957227799667E-2</v>
      </c>
      <c r="AQ4">
        <f t="shared" si="27"/>
        <v>0.4695025897010115</v>
      </c>
      <c r="AR4" s="7">
        <f t="shared" si="18"/>
        <v>7.6584842217783847E-2</v>
      </c>
      <c r="AS4" s="7">
        <f t="shared" si="19"/>
        <v>3.0685808491191111E-2</v>
      </c>
      <c r="AT4" s="7">
        <f t="shared" si="20"/>
        <v>2.8622843719840009E-2</v>
      </c>
      <c r="AU4" s="7">
        <f t="shared" si="21"/>
        <v>0.10297932682640679</v>
      </c>
      <c r="AV4" s="7">
        <f t="shared" si="22"/>
        <v>0.57767455785147837</v>
      </c>
      <c r="AW4" s="7">
        <f t="shared" si="23"/>
        <v>0.48796549572571557</v>
      </c>
      <c r="AX4" s="7">
        <f t="shared" si="24"/>
        <v>0.55772554344907699</v>
      </c>
    </row>
    <row r="5" spans="1:50" x14ac:dyDescent="0.25">
      <c r="A5">
        <v>3</v>
      </c>
      <c r="B5" s="8">
        <v>1.9564795115013703E-2</v>
      </c>
      <c r="C5" s="8">
        <v>3.5066850191211056E-3</v>
      </c>
      <c r="D5" s="8">
        <v>1.3397678541356888E-3</v>
      </c>
      <c r="E5" s="8">
        <v>3.3416249263378432E-2</v>
      </c>
      <c r="F5" s="8">
        <v>0.31740426887672912</v>
      </c>
      <c r="G5" s="8">
        <v>7.7249303670546457E-2</v>
      </c>
      <c r="H5" s="8">
        <v>4.9834311856626189E-4</v>
      </c>
      <c r="I5" s="8">
        <v>8.5493372679635755E-3</v>
      </c>
      <c r="J5" s="8">
        <v>-1.8271562810827143E-3</v>
      </c>
      <c r="K5" s="8">
        <v>-2.6674071312788013E-3</v>
      </c>
      <c r="L5" s="8">
        <v>1.1637957417900706E-2</v>
      </c>
      <c r="M5" s="8">
        <v>0.20081876457490869</v>
      </c>
      <c r="N5" s="8">
        <v>-2.3693410531785652E-2</v>
      </c>
      <c r="O5" s="8">
        <v>-4.0334750978667769E-4</v>
      </c>
      <c r="P5" s="8">
        <v>3.0766771076584119E-2</v>
      </c>
      <c r="Q5" s="8">
        <v>8.8790053677809087E-3</v>
      </c>
      <c r="R5" s="8">
        <v>5.3673094414318917E-3</v>
      </c>
      <c r="S5" s="8">
        <v>5.5356640229897169E-2</v>
      </c>
      <c r="T5" s="8">
        <v>0.43411802162123941</v>
      </c>
      <c r="U5" s="8">
        <v>0.17876082961648315</v>
      </c>
      <c r="V5" s="8">
        <v>1.3974463058276931E-3</v>
      </c>
      <c r="W5">
        <f t="shared" si="0"/>
        <v>2.389387658786615E-2</v>
      </c>
      <c r="X5">
        <f t="shared" si="1"/>
        <v>4.2826054955771541E-3</v>
      </c>
      <c r="Y5">
        <f t="shared" si="2"/>
        <v>1.6362168668223227E-3</v>
      </c>
      <c r="Z5">
        <f t="shared" si="3"/>
        <v>4.0810227310575042E-2</v>
      </c>
      <c r="AA5">
        <f t="shared" si="4"/>
        <v>0.38763597494474139</v>
      </c>
      <c r="AB5">
        <f t="shared" si="5"/>
        <v>9.4342175195395075E-2</v>
      </c>
      <c r="AC5">
        <f t="shared" si="25"/>
        <v>6.0861097207693761E-2</v>
      </c>
      <c r="AD5">
        <f t="shared" si="6"/>
        <v>1.0441040061391071E-2</v>
      </c>
      <c r="AE5">
        <f t="shared" si="7"/>
        <v>-2.231449214279404E-3</v>
      </c>
      <c r="AF5">
        <f t="shared" si="8"/>
        <v>-3.2576214792794226E-3</v>
      </c>
      <c r="AG5">
        <f t="shared" si="9"/>
        <v>1.4213075917404828E-2</v>
      </c>
      <c r="AH5">
        <f t="shared" si="10"/>
        <v>0.24525371970792825</v>
      </c>
      <c r="AI5">
        <f t="shared" si="11"/>
        <v>-2.893602636082284E-2</v>
      </c>
      <c r="AJ5">
        <f t="shared" si="26"/>
        <v>-4.9259578565534395E-2</v>
      </c>
      <c r="AK5">
        <f t="shared" si="12"/>
        <v>3.7574501894318241E-2</v>
      </c>
      <c r="AL5">
        <f t="shared" si="13"/>
        <v>1.084365347214675E-2</v>
      </c>
      <c r="AM5">
        <f t="shared" si="14"/>
        <v>6.5549283112118391E-3</v>
      </c>
      <c r="AN5">
        <f t="shared" si="15"/>
        <v>6.7605345325444419E-2</v>
      </c>
      <c r="AO5">
        <f t="shared" si="16"/>
        <v>0.53017485602119163</v>
      </c>
      <c r="AP5">
        <f t="shared" si="17"/>
        <v>0.21831504886668091</v>
      </c>
      <c r="AQ5">
        <f t="shared" si="27"/>
        <v>0.17066577683705514</v>
      </c>
      <c r="AR5" s="7">
        <f t="shared" si="18"/>
        <v>2.7133461832927169E-2</v>
      </c>
      <c r="AS5" s="7">
        <f t="shared" si="19"/>
        <v>1.3075102686426154E-2</v>
      </c>
      <c r="AT5" s="7">
        <f t="shared" si="20"/>
        <v>9.8125497904912613E-3</v>
      </c>
      <c r="AU5" s="7">
        <f t="shared" si="21"/>
        <v>5.3392269408039594E-2</v>
      </c>
      <c r="AV5" s="7">
        <f t="shared" si="22"/>
        <v>0.28492113631326338</v>
      </c>
      <c r="AW5" s="7">
        <f t="shared" si="23"/>
        <v>0.24725107522750375</v>
      </c>
      <c r="AX5" s="7">
        <f t="shared" si="24"/>
        <v>0.21992535540258953</v>
      </c>
    </row>
    <row r="6" spans="1:50" x14ac:dyDescent="0.25">
      <c r="A6">
        <v>4</v>
      </c>
      <c r="B6" s="8">
        <v>8.6087879228651781E-3</v>
      </c>
      <c r="C6" s="8">
        <v>2.8775652017938125E-3</v>
      </c>
      <c r="D6" s="8">
        <v>1.3896971619828947E-4</v>
      </c>
      <c r="E6" s="8">
        <v>-4.9652814380479167E-3</v>
      </c>
      <c r="F6" s="8">
        <v>-0.1505652116588978</v>
      </c>
      <c r="G6" s="8">
        <v>-5.3409823408889522E-2</v>
      </c>
      <c r="H6" s="8">
        <v>-9.3132405181132246E-4</v>
      </c>
      <c r="I6" s="8">
        <v>2.2560719802824881E-3</v>
      </c>
      <c r="J6" s="8">
        <v>1.2309707770068106E-5</v>
      </c>
      <c r="K6" s="8">
        <v>-2.1327853834750936E-3</v>
      </c>
      <c r="L6" s="8">
        <v>-1.5477264143178477E-2</v>
      </c>
      <c r="M6" s="8">
        <v>-0.2070789171641392</v>
      </c>
      <c r="N6" s="8">
        <v>-9.8049092300788371E-2</v>
      </c>
      <c r="O6" s="8">
        <v>-1.4496561365297455E-3</v>
      </c>
      <c r="P6" s="8">
        <v>1.5032176314746524E-2</v>
      </c>
      <c r="Q6" s="8">
        <v>5.7267159654948519E-3</v>
      </c>
      <c r="R6" s="8">
        <v>2.4011236374540616E-3</v>
      </c>
      <c r="S6" s="8">
        <v>5.4634546639936972E-3</v>
      </c>
      <c r="T6" s="8">
        <v>-9.4544638197941164E-2</v>
      </c>
      <c r="U6" s="8">
        <v>-8.1609430151038664E-3</v>
      </c>
      <c r="V6" s="8">
        <v>-4.1994550368420032E-4</v>
      </c>
      <c r="W6">
        <f t="shared" si="0"/>
        <v>1.0513645299674228E-2</v>
      </c>
      <c r="X6">
        <f t="shared" si="1"/>
        <v>3.514281003251454E-3</v>
      </c>
      <c r="Y6">
        <f t="shared" si="2"/>
        <v>1.6971939796827187E-4</v>
      </c>
      <c r="Z6">
        <f t="shared" si="3"/>
        <v>-6.0639439977420067E-3</v>
      </c>
      <c r="AA6">
        <f t="shared" si="4"/>
        <v>-0.18388061641611164</v>
      </c>
      <c r="AB6">
        <f t="shared" si="5"/>
        <v>-6.5227758410432851E-2</v>
      </c>
      <c r="AC6">
        <f t="shared" si="25"/>
        <v>-0.11373971373824741</v>
      </c>
      <c r="AD6">
        <f t="shared" si="6"/>
        <v>2.7552706355123417E-3</v>
      </c>
      <c r="AE6">
        <f t="shared" si="7"/>
        <v>1.5033463757818572E-5</v>
      </c>
      <c r="AF6">
        <f t="shared" si="8"/>
        <v>-2.6047045441356248E-3</v>
      </c>
      <c r="AG6">
        <f t="shared" si="9"/>
        <v>-1.8901901971420335E-2</v>
      </c>
      <c r="AH6">
        <f t="shared" si="10"/>
        <v>-0.25289904962367576</v>
      </c>
      <c r="AI6">
        <f t="shared" si="11"/>
        <v>-0.1197443110042859</v>
      </c>
      <c r="AJ6">
        <f t="shared" si="26"/>
        <v>-0.17704200129601164</v>
      </c>
      <c r="AK6">
        <f t="shared" si="12"/>
        <v>1.8358330031065417E-2</v>
      </c>
      <c r="AL6">
        <f t="shared" si="13"/>
        <v>6.9938603358178277E-3</v>
      </c>
      <c r="AM6">
        <f t="shared" si="14"/>
        <v>2.9324177190850906E-3</v>
      </c>
      <c r="AN6">
        <f t="shared" si="15"/>
        <v>6.6723474852384461E-3</v>
      </c>
      <c r="AO6">
        <f t="shared" si="16"/>
        <v>-0.11546443005746139</v>
      </c>
      <c r="AP6">
        <f t="shared" si="17"/>
        <v>-9.9667062239697513E-3</v>
      </c>
      <c r="AQ6">
        <f t="shared" si="27"/>
        <v>-5.1286640006567442E-2</v>
      </c>
      <c r="AR6" s="7">
        <f t="shared" si="18"/>
        <v>1.5603059395553075E-2</v>
      </c>
      <c r="AS6" s="7">
        <f t="shared" si="19"/>
        <v>6.9788268720600089E-3</v>
      </c>
      <c r="AT6" s="7">
        <f t="shared" si="20"/>
        <v>5.5371222632207154E-3</v>
      </c>
      <c r="AU6" s="7">
        <f t="shared" si="21"/>
        <v>2.5574249456658781E-2</v>
      </c>
      <c r="AV6" s="7">
        <f t="shared" si="22"/>
        <v>0.13743461956621439</v>
      </c>
      <c r="AW6" s="7">
        <f t="shared" si="23"/>
        <v>0.10977760478031615</v>
      </c>
      <c r="AX6" s="7">
        <f t="shared" si="24"/>
        <v>0.1257553612894442</v>
      </c>
    </row>
    <row r="7" spans="1:50" x14ac:dyDescent="0.25">
      <c r="A7">
        <v>5</v>
      </c>
      <c r="B7" s="8">
        <v>2.9615333832565868E-3</v>
      </c>
      <c r="C7" s="8">
        <v>1.8147629189761827E-4</v>
      </c>
      <c r="D7" s="8">
        <v>-7.0420862756650794E-6</v>
      </c>
      <c r="E7" s="8">
        <v>6.3765718474568167E-4</v>
      </c>
      <c r="F7" s="8">
        <v>-2.0808957743757222E-2</v>
      </c>
      <c r="G7" s="8">
        <v>5.6507674938422164E-3</v>
      </c>
      <c r="H7" s="8">
        <v>3.0506982510872755E-5</v>
      </c>
      <c r="I7" s="8">
        <v>5.3726118797963309E-4</v>
      </c>
      <c r="J7" s="8">
        <v>-1.0170370179298201E-3</v>
      </c>
      <c r="K7" s="8">
        <v>-1.004799200392802E-3</v>
      </c>
      <c r="L7" s="8">
        <v>-4.0793385426120951E-3</v>
      </c>
      <c r="M7" s="8">
        <v>-5.9228188789721463E-2</v>
      </c>
      <c r="N7" s="8">
        <v>-2.1814067771339943E-2</v>
      </c>
      <c r="O7" s="8">
        <v>-2.5685260988439609E-4</v>
      </c>
      <c r="P7" s="8">
        <v>5.3822417477671913E-3</v>
      </c>
      <c r="Q7" s="8">
        <v>1.3881212480718068E-3</v>
      </c>
      <c r="R7" s="8">
        <v>9.8301514461683615E-4</v>
      </c>
      <c r="S7" s="8">
        <v>5.3711743136455308E-3</v>
      </c>
      <c r="T7" s="8">
        <v>1.6861669736651985E-2</v>
      </c>
      <c r="U7" s="8">
        <v>3.3451021043360382E-2</v>
      </c>
      <c r="V7" s="8">
        <v>3.184420890391408E-4</v>
      </c>
      <c r="W7">
        <f t="shared" si="0"/>
        <v>3.6168287352049289E-3</v>
      </c>
      <c r="X7">
        <f t="shared" si="1"/>
        <v>2.2163135860787814E-4</v>
      </c>
      <c r="Y7">
        <f t="shared" si="2"/>
        <v>-8.6002812399872913E-6</v>
      </c>
      <c r="Z7">
        <f t="shared" si="3"/>
        <v>7.7875091398159075E-4</v>
      </c>
      <c r="AA7">
        <f t="shared" si="4"/>
        <v>-2.5413333762432731E-2</v>
      </c>
      <c r="AB7">
        <f t="shared" si="5"/>
        <v>6.9011068263618277E-3</v>
      </c>
      <c r="AC7">
        <f t="shared" si="25"/>
        <v>3.7257230188095128E-3</v>
      </c>
      <c r="AD7">
        <f t="shared" si="6"/>
        <v>6.5614040144916269E-4</v>
      </c>
      <c r="AE7">
        <f t="shared" si="7"/>
        <v>-1.2420757206426545E-3</v>
      </c>
      <c r="AF7">
        <f t="shared" si="8"/>
        <v>-1.2271300541935363E-3</v>
      </c>
      <c r="AG7">
        <f t="shared" si="9"/>
        <v>-4.9819694570939488E-3</v>
      </c>
      <c r="AH7">
        <f t="shared" si="10"/>
        <v>-7.2333547330554332E-2</v>
      </c>
      <c r="AI7">
        <f t="shared" si="11"/>
        <v>-2.6640843420218965E-2</v>
      </c>
      <c r="AJ7">
        <f t="shared" si="26"/>
        <v>-3.1368611456296311E-2</v>
      </c>
      <c r="AK7">
        <f t="shared" si="12"/>
        <v>6.5731646731389858E-3</v>
      </c>
      <c r="AL7">
        <f t="shared" si="13"/>
        <v>1.6952693649712801E-3</v>
      </c>
      <c r="AM7">
        <f t="shared" si="14"/>
        <v>1.2005258634910896E-3</v>
      </c>
      <c r="AN7">
        <f t="shared" si="15"/>
        <v>6.5596483596027221E-3</v>
      </c>
      <c r="AO7">
        <f t="shared" si="16"/>
        <v>2.0592633522839621E-2</v>
      </c>
      <c r="AP7">
        <f t="shared" si="17"/>
        <v>4.0852693005449178E-2</v>
      </c>
      <c r="AQ7">
        <f t="shared" si="27"/>
        <v>3.8890343247421147E-2</v>
      </c>
      <c r="AR7" s="7">
        <f t="shared" si="18"/>
        <v>5.9170242716898233E-3</v>
      </c>
      <c r="AS7" s="7">
        <f t="shared" si="19"/>
        <v>2.9373450856139344E-3</v>
      </c>
      <c r="AT7" s="7">
        <f t="shared" si="20"/>
        <v>2.4276559176846261E-3</v>
      </c>
      <c r="AU7" s="7">
        <f t="shared" si="21"/>
        <v>1.1541617816696671E-2</v>
      </c>
      <c r="AV7" s="7">
        <f t="shared" si="22"/>
        <v>9.292618085339395E-2</v>
      </c>
      <c r="AW7" s="7">
        <f t="shared" si="23"/>
        <v>6.7493536425668146E-2</v>
      </c>
      <c r="AX7" s="7">
        <f t="shared" si="24"/>
        <v>7.0258954703717458E-2</v>
      </c>
    </row>
    <row r="8" spans="1:50" x14ac:dyDescent="0.25">
      <c r="A8">
        <v>6</v>
      </c>
      <c r="B8" s="8">
        <v>1.2429970433323219E-3</v>
      </c>
      <c r="C8" s="8">
        <v>1.6622548556547416E-4</v>
      </c>
      <c r="D8" s="8">
        <v>3.4361609460132237E-4</v>
      </c>
      <c r="E8" s="8">
        <v>1.3606710426974369E-3</v>
      </c>
      <c r="F8" s="8">
        <v>4.2372102016015198E-2</v>
      </c>
      <c r="G8" s="8">
        <v>3.0801573810656704E-3</v>
      </c>
      <c r="H8" s="8">
        <v>1.6514863498493353E-4</v>
      </c>
      <c r="I8" s="8">
        <v>1.3530999025723617E-4</v>
      </c>
      <c r="J8" s="8">
        <v>-4.3169977111227886E-4</v>
      </c>
      <c r="K8" s="8">
        <v>-2.3202941346771224E-4</v>
      </c>
      <c r="L8" s="8">
        <v>-5.9964827254381536E-4</v>
      </c>
      <c r="M8" s="8">
        <v>1.6749473613272357E-2</v>
      </c>
      <c r="N8" s="8">
        <v>-1.755061871545344E-2</v>
      </c>
      <c r="O8" s="8">
        <v>7.0845135682133513E-6</v>
      </c>
      <c r="P8" s="8">
        <v>2.3608091041422779E-3</v>
      </c>
      <c r="Q8" s="8">
        <v>7.6043979466214719E-4</v>
      </c>
      <c r="R8" s="8">
        <v>9.234789476298068E-4</v>
      </c>
      <c r="S8" s="8">
        <v>3.3419478588386075E-3</v>
      </c>
      <c r="T8" s="8">
        <v>6.7997159145857577E-2</v>
      </c>
      <c r="U8" s="8">
        <v>2.4086646957952196E-2</v>
      </c>
      <c r="V8" s="8">
        <v>3.2153641752592782E-4</v>
      </c>
      <c r="W8">
        <f t="shared" si="0"/>
        <v>1.5180336813071815E-3</v>
      </c>
      <c r="X8">
        <f t="shared" si="1"/>
        <v>2.0300602252725322E-4</v>
      </c>
      <c r="Y8">
        <f t="shared" si="2"/>
        <v>4.1964766355810548E-4</v>
      </c>
      <c r="Z8">
        <f t="shared" si="3"/>
        <v>1.6617452817559411E-3</v>
      </c>
      <c r="AA8">
        <f t="shared" si="4"/>
        <v>5.1747732106952479E-2</v>
      </c>
      <c r="AB8">
        <f t="shared" si="5"/>
        <v>3.7617005392461831E-3</v>
      </c>
      <c r="AC8">
        <f t="shared" si="25"/>
        <v>2.0169089836041414E-2</v>
      </c>
      <c r="AD8">
        <f t="shared" si="6"/>
        <v>1.6524988834821784E-4</v>
      </c>
      <c r="AE8">
        <f t="shared" si="7"/>
        <v>-5.2722152178589945E-4</v>
      </c>
      <c r="AF8">
        <f t="shared" si="8"/>
        <v>-2.8337031579226947E-4</v>
      </c>
      <c r="AG8">
        <f t="shared" si="9"/>
        <v>-7.3233181007318791E-4</v>
      </c>
      <c r="AH8">
        <f t="shared" si="10"/>
        <v>2.0455611882188109E-2</v>
      </c>
      <c r="AI8">
        <f t="shared" si="11"/>
        <v>-2.143402551176906E-2</v>
      </c>
      <c r="AJ8">
        <f t="shared" si="26"/>
        <v>8.6520963745770623E-4</v>
      </c>
      <c r="AK8">
        <f t="shared" si="12"/>
        <v>2.8831828317281575E-3</v>
      </c>
      <c r="AL8">
        <f t="shared" si="13"/>
        <v>9.2870150182234072E-4</v>
      </c>
      <c r="AM8">
        <f t="shared" si="14"/>
        <v>1.1278161553159539E-3</v>
      </c>
      <c r="AN8">
        <f t="shared" si="15"/>
        <v>4.0814171184903455E-3</v>
      </c>
      <c r="AO8">
        <f t="shared" si="16"/>
        <v>8.3042818460686799E-2</v>
      </c>
      <c r="AP8">
        <f t="shared" si="17"/>
        <v>2.9416273794105014E-2</v>
      </c>
      <c r="AQ8">
        <f t="shared" si="27"/>
        <v>3.9268243974471803E-2</v>
      </c>
      <c r="AR8" s="7">
        <f t="shared" si="18"/>
        <v>2.7179329433799394E-3</v>
      </c>
      <c r="AS8" s="7">
        <f t="shared" si="19"/>
        <v>1.4559230236082402E-3</v>
      </c>
      <c r="AT8" s="7">
        <f t="shared" si="20"/>
        <v>1.4111864711082234E-3</v>
      </c>
      <c r="AU8" s="7">
        <f t="shared" si="21"/>
        <v>4.813748928563533E-3</v>
      </c>
      <c r="AV8" s="7">
        <f t="shared" si="22"/>
        <v>6.2587206578498686E-2</v>
      </c>
      <c r="AW8" s="7">
        <f t="shared" si="23"/>
        <v>5.0850299305874078E-2</v>
      </c>
      <c r="AX8" s="7">
        <f t="shared" si="24"/>
        <v>3.84030343370141E-2</v>
      </c>
    </row>
    <row r="9" spans="1:50" x14ac:dyDescent="0.25">
      <c r="A9">
        <v>7</v>
      </c>
      <c r="B9" s="8">
        <v>4.7213959214783836E-4</v>
      </c>
      <c r="C9" s="8">
        <v>1.446477110603805E-4</v>
      </c>
      <c r="D9" s="8">
        <v>-1.9662558879389929E-4</v>
      </c>
      <c r="E9" s="8">
        <v>2.8897113528813549E-5</v>
      </c>
      <c r="F9" s="8">
        <v>-2.1778862912722255E-2</v>
      </c>
      <c r="G9" s="8">
        <v>-5.0391496884616867E-3</v>
      </c>
      <c r="H9" s="8">
        <v>-6.4992978556386194E-5</v>
      </c>
      <c r="I9" s="8">
        <v>3.2233135780344407E-5</v>
      </c>
      <c r="J9" s="8">
        <v>-9.6301108621390526E-5</v>
      </c>
      <c r="K9" s="8">
        <v>-4.1547080763625137E-4</v>
      </c>
      <c r="L9" s="8">
        <v>-1.1256949190294292E-3</v>
      </c>
      <c r="M9" s="8">
        <v>-3.3405603732234161E-2</v>
      </c>
      <c r="N9" s="8">
        <v>-1.5063633467309774E-2</v>
      </c>
      <c r="O9" s="8">
        <v>-1.4362964139033133E-4</v>
      </c>
      <c r="P9" s="8">
        <v>9.0414841630759931E-4</v>
      </c>
      <c r="Q9" s="8">
        <v>3.9083901746226886E-4</v>
      </c>
      <c r="R9" s="8">
        <v>2.006973394611223E-5</v>
      </c>
      <c r="S9" s="8">
        <v>1.1727603543462116E-3</v>
      </c>
      <c r="T9" s="8">
        <v>-1.019709759120991E-2</v>
      </c>
      <c r="U9" s="8">
        <v>4.9814515471861007E-3</v>
      </c>
      <c r="V9" s="8">
        <v>1.1998652217134529E-5</v>
      </c>
      <c r="W9">
        <f t="shared" si="0"/>
        <v>5.7660941914842057E-4</v>
      </c>
      <c r="X9">
        <f t="shared" si="1"/>
        <v>1.7665375673378894E-4</v>
      </c>
      <c r="Y9">
        <f t="shared" si="2"/>
        <v>-2.4013272436738505E-4</v>
      </c>
      <c r="Z9">
        <f t="shared" si="3"/>
        <v>3.5291147203130048E-5</v>
      </c>
      <c r="AA9">
        <f t="shared" si="4"/>
        <v>-2.6597848819858504E-2</v>
      </c>
      <c r="AB9">
        <f t="shared" si="5"/>
        <v>-6.1541569976110311E-3</v>
      </c>
      <c r="AC9">
        <f t="shared" si="25"/>
        <v>-7.9373906017161742E-3</v>
      </c>
      <c r="AD9">
        <f t="shared" si="6"/>
        <v>3.936532756146588E-5</v>
      </c>
      <c r="AE9">
        <f t="shared" si="7"/>
        <v>-1.176095528293288E-4</v>
      </c>
      <c r="AF9">
        <f t="shared" si="8"/>
        <v>-5.0740159276718873E-4</v>
      </c>
      <c r="AG9">
        <f t="shared" si="9"/>
        <v>-1.3747762403214065E-3</v>
      </c>
      <c r="AH9">
        <f t="shared" si="10"/>
        <v>-4.0797226254040676E-2</v>
      </c>
      <c r="AI9">
        <f t="shared" si="11"/>
        <v>-1.8396747674426023E-2</v>
      </c>
      <c r="AJ9">
        <f t="shared" si="26"/>
        <v>-1.7541041986718731E-2</v>
      </c>
      <c r="AK9">
        <f t="shared" si="12"/>
        <v>1.104208377821966E-3</v>
      </c>
      <c r="AL9">
        <f t="shared" si="13"/>
        <v>4.7731955249559352E-4</v>
      </c>
      <c r="AM9">
        <f t="shared" si="14"/>
        <v>2.4510542698794707E-5</v>
      </c>
      <c r="AN9">
        <f t="shared" si="15"/>
        <v>1.4322557946127986E-3</v>
      </c>
      <c r="AO9">
        <f t="shared" si="16"/>
        <v>-1.2453398564436034E-2</v>
      </c>
      <c r="AP9">
        <f t="shared" si="17"/>
        <v>6.0836920497859357E-3</v>
      </c>
      <c r="AQ9">
        <f t="shared" si="27"/>
        <v>1.4653581272462929E-3</v>
      </c>
      <c r="AR9" s="7">
        <f t="shared" si="18"/>
        <v>1.0648430502605E-3</v>
      </c>
      <c r="AS9" s="7">
        <f t="shared" si="19"/>
        <v>5.949291053249223E-4</v>
      </c>
      <c r="AT9" s="7">
        <f t="shared" si="20"/>
        <v>5.3191213546598343E-4</v>
      </c>
      <c r="AU9" s="7">
        <f t="shared" si="21"/>
        <v>2.8070320349342049E-3</v>
      </c>
      <c r="AV9" s="7">
        <f t="shared" si="22"/>
        <v>2.8343827689604643E-2</v>
      </c>
      <c r="AW9" s="7">
        <f t="shared" si="23"/>
        <v>2.4480439724211961E-2</v>
      </c>
      <c r="AX9" s="7">
        <f t="shared" si="24"/>
        <v>1.9006400113965025E-2</v>
      </c>
    </row>
    <row r="10" spans="1:50" x14ac:dyDescent="0.25">
      <c r="A10">
        <v>8</v>
      </c>
      <c r="B10" s="8">
        <v>1.9814062103131765E-4</v>
      </c>
      <c r="C10" s="8">
        <v>3.2446540256665383E-6</v>
      </c>
      <c r="D10" s="8">
        <v>-1.7274898628542781E-5</v>
      </c>
      <c r="E10" s="8">
        <v>5.9026007231862874E-4</v>
      </c>
      <c r="F10" s="8">
        <v>-1.1766070059694624E-3</v>
      </c>
      <c r="G10" s="8">
        <v>2.122973135739998E-3</v>
      </c>
      <c r="H10" s="8">
        <v>-5.0057953314972233E-6</v>
      </c>
      <c r="I10" s="8">
        <v>7.9133454779845045E-6</v>
      </c>
      <c r="J10" s="8">
        <v>-1.4697424271669865E-4</v>
      </c>
      <c r="K10" s="8">
        <v>-1.5385306327999969E-4</v>
      </c>
      <c r="L10" s="8">
        <v>9.46587883376173E-6</v>
      </c>
      <c r="M10" s="8">
        <v>-8.6201011303720775E-3</v>
      </c>
      <c r="N10" s="8">
        <v>-2.8624677954320623E-3</v>
      </c>
      <c r="O10" s="8">
        <v>-4.9235449410993132E-5</v>
      </c>
      <c r="P10" s="8">
        <v>3.7967134026843652E-4</v>
      </c>
      <c r="Q10" s="8">
        <v>1.5384380762923291E-4</v>
      </c>
      <c r="R10" s="8">
        <v>1.1915675039508824E-4</v>
      </c>
      <c r="S10" s="8">
        <v>1.184780434333984E-3</v>
      </c>
      <c r="T10" s="8">
        <v>6.1205302820106985E-3</v>
      </c>
      <c r="U10" s="8">
        <v>7.1361121176277305E-3</v>
      </c>
      <c r="V10" s="8">
        <v>3.8200042993088615E-5</v>
      </c>
      <c r="W10">
        <f t="shared" si="0"/>
        <v>2.4198298618176683E-4</v>
      </c>
      <c r="X10">
        <f t="shared" si="1"/>
        <v>3.9625951820014777E-6</v>
      </c>
      <c r="Y10">
        <f t="shared" si="2"/>
        <v>-2.1097297133541196E-5</v>
      </c>
      <c r="Z10">
        <f t="shared" si="3"/>
        <v>7.2086629273737657E-4</v>
      </c>
      <c r="AA10">
        <f t="shared" si="4"/>
        <v>-1.4369535907625749E-3</v>
      </c>
      <c r="AB10">
        <f t="shared" si="5"/>
        <v>2.5927211507469545E-3</v>
      </c>
      <c r="AC10">
        <f t="shared" si="25"/>
        <v>-6.1134223574427346E-4</v>
      </c>
      <c r="AD10">
        <f t="shared" si="6"/>
        <v>9.6643230423104777E-6</v>
      </c>
      <c r="AE10">
        <f t="shared" si="7"/>
        <v>-1.7949507758315326E-4</v>
      </c>
      <c r="AF10">
        <f t="shared" si="8"/>
        <v>-1.8789596747969314E-4</v>
      </c>
      <c r="AG10">
        <f t="shared" si="9"/>
        <v>1.1560383807752372E-5</v>
      </c>
      <c r="AH10">
        <f t="shared" si="10"/>
        <v>-1.0527461768612119E-2</v>
      </c>
      <c r="AI10">
        <f t="shared" si="11"/>
        <v>-3.4958430097900405E-3</v>
      </c>
      <c r="AJ10">
        <f t="shared" si="26"/>
        <v>-6.0129725103618753E-3</v>
      </c>
      <c r="AK10">
        <f t="shared" si="12"/>
        <v>4.6368081520885399E-4</v>
      </c>
      <c r="AL10">
        <f t="shared" si="13"/>
        <v>1.8788466384089385E-4</v>
      </c>
      <c r="AM10">
        <f t="shared" si="14"/>
        <v>1.4552243822714907E-4</v>
      </c>
      <c r="AN10">
        <f t="shared" si="15"/>
        <v>1.4469355449559912E-3</v>
      </c>
      <c r="AO10">
        <f t="shared" si="16"/>
        <v>7.4748135286342252E-3</v>
      </c>
      <c r="AP10">
        <f t="shared" si="17"/>
        <v>8.7151120803164988E-3</v>
      </c>
      <c r="AQ10">
        <f t="shared" si="27"/>
        <v>4.665252600716545E-3</v>
      </c>
      <c r="AR10" s="7">
        <f t="shared" si="18"/>
        <v>4.5401649216654353E-4</v>
      </c>
      <c r="AS10" s="7">
        <f t="shared" si="19"/>
        <v>3.6737974142404708E-4</v>
      </c>
      <c r="AT10" s="7">
        <f t="shared" si="20"/>
        <v>3.3341840570684218E-4</v>
      </c>
      <c r="AU10" s="7">
        <f t="shared" si="21"/>
        <v>1.4353751611482389E-3</v>
      </c>
      <c r="AV10" s="7">
        <f t="shared" si="22"/>
        <v>1.8002275297246344E-2</v>
      </c>
      <c r="AW10" s="7">
        <f t="shared" si="23"/>
        <v>1.2210955090106539E-2</v>
      </c>
      <c r="AX10" s="7">
        <f t="shared" si="24"/>
        <v>1.067822511107842E-2</v>
      </c>
    </row>
    <row r="11" spans="1:50" x14ac:dyDescent="0.25">
      <c r="A11">
        <v>9</v>
      </c>
      <c r="B11" s="8">
        <v>8.0021083255414741E-5</v>
      </c>
      <c r="C11" s="8">
        <v>1.4130737530056328E-5</v>
      </c>
      <c r="D11" s="8">
        <v>5.7792217606565008E-5</v>
      </c>
      <c r="E11" s="8">
        <v>-3.5226109801521631E-6</v>
      </c>
      <c r="F11" s="8">
        <v>6.2387709932024372E-3</v>
      </c>
      <c r="G11" s="8">
        <v>-1.103748608993597E-3</v>
      </c>
      <c r="H11" s="8">
        <v>1.2244807555650033E-5</v>
      </c>
      <c r="I11" s="8">
        <v>1.9323455603718392E-6</v>
      </c>
      <c r="J11" s="8">
        <v>-6.5540411101238242E-5</v>
      </c>
      <c r="K11" s="8">
        <v>-2.0341771890904097E-5</v>
      </c>
      <c r="L11" s="8">
        <v>-2.9687555979192038E-4</v>
      </c>
      <c r="M11" s="8">
        <v>8.1745989649608601E-4</v>
      </c>
      <c r="N11" s="8">
        <v>-5.0371344800080719E-3</v>
      </c>
      <c r="O11" s="8">
        <v>-7.8407600505296235E-6</v>
      </c>
      <c r="P11" s="8">
        <v>1.4923635942012264E-4</v>
      </c>
      <c r="Q11" s="8">
        <v>9.3374825707687816E-5</v>
      </c>
      <c r="R11" s="8">
        <v>1.3646458330535404E-4</v>
      </c>
      <c r="S11" s="8">
        <v>2.8734170862660795E-4</v>
      </c>
      <c r="T11" s="8">
        <v>1.1695855092036394E-2</v>
      </c>
      <c r="U11" s="8">
        <v>2.7793490161058237E-3</v>
      </c>
      <c r="V11" s="8">
        <v>3.2591368385433371E-5</v>
      </c>
      <c r="W11">
        <f t="shared" si="0"/>
        <v>9.7727263510415915E-5</v>
      </c>
      <c r="X11">
        <f t="shared" si="1"/>
        <v>1.7257430842176132E-5</v>
      </c>
      <c r="Y11">
        <f t="shared" si="2"/>
        <v>7.0579840326091877E-5</v>
      </c>
      <c r="Z11">
        <f t="shared" si="3"/>
        <v>-4.3020553771211343E-6</v>
      </c>
      <c r="AA11">
        <f t="shared" si="4"/>
        <v>7.6192172366346678E-3</v>
      </c>
      <c r="AB11">
        <f t="shared" si="5"/>
        <v>-1.3479738935310319E-3</v>
      </c>
      <c r="AC11">
        <f t="shared" si="25"/>
        <v>1.4954203141762262E-3</v>
      </c>
      <c r="AD11">
        <f t="shared" si="6"/>
        <v>2.3599136138770368E-6</v>
      </c>
      <c r="AE11">
        <f t="shared" si="7"/>
        <v>-8.0042468380834989E-5</v>
      </c>
      <c r="AF11">
        <f t="shared" si="8"/>
        <v>-2.4842774191220897E-5</v>
      </c>
      <c r="AG11">
        <f t="shared" si="9"/>
        <v>-3.6256490016490801E-4</v>
      </c>
      <c r="AH11">
        <f t="shared" si="10"/>
        <v>9.9833838113738064E-4</v>
      </c>
      <c r="AI11">
        <f t="shared" si="11"/>
        <v>-6.1516958861193727E-3</v>
      </c>
      <c r="AJ11">
        <f t="shared" si="26"/>
        <v>-9.5756767142764318E-4</v>
      </c>
      <c r="AK11">
        <f t="shared" si="12"/>
        <v>1.8225773045128812E-4</v>
      </c>
      <c r="AL11">
        <f t="shared" si="13"/>
        <v>1.14035774397704E-4</v>
      </c>
      <c r="AM11">
        <f t="shared" si="14"/>
        <v>1.666599569760138E-4</v>
      </c>
      <c r="AN11">
        <f t="shared" si="15"/>
        <v>3.509215038598658E-4</v>
      </c>
      <c r="AO11">
        <f t="shared" si="16"/>
        <v>1.4283784548514438E-2</v>
      </c>
      <c r="AP11">
        <f t="shared" si="17"/>
        <v>3.3943326262833315E-3</v>
      </c>
      <c r="AQ11">
        <f t="shared" si="27"/>
        <v>3.980282591529106E-3</v>
      </c>
      <c r="AR11" s="7">
        <f t="shared" si="18"/>
        <v>1.7989781683741109E-4</v>
      </c>
      <c r="AS11" s="7">
        <f t="shared" si="19"/>
        <v>1.9407824277853901E-4</v>
      </c>
      <c r="AT11" s="7">
        <f t="shared" si="20"/>
        <v>1.9150273116723469E-4</v>
      </c>
      <c r="AU11" s="7">
        <f t="shared" si="21"/>
        <v>7.1348640402477386E-4</v>
      </c>
      <c r="AV11" s="7">
        <f t="shared" si="22"/>
        <v>1.3285446167377058E-2</v>
      </c>
      <c r="AW11" s="7">
        <f t="shared" si="23"/>
        <v>9.5460285124027051E-3</v>
      </c>
      <c r="AX11" s="7">
        <f t="shared" si="24"/>
        <v>4.937850262956749E-3</v>
      </c>
    </row>
    <row r="12" spans="1:50" x14ac:dyDescent="0.25">
      <c r="A12">
        <v>10</v>
      </c>
      <c r="B12" s="8">
        <v>3.4119172969229756E-5</v>
      </c>
      <c r="C12" s="8">
        <v>1.5146197494555335E-5</v>
      </c>
      <c r="D12" s="8">
        <v>-2.0777759101450326E-5</v>
      </c>
      <c r="E12" s="8">
        <v>-1.516311329775992E-4</v>
      </c>
      <c r="F12" s="8">
        <v>-3.3914768959483381E-3</v>
      </c>
      <c r="G12" s="8">
        <v>4.2595704702481327E-5</v>
      </c>
      <c r="H12" s="8">
        <v>-7.8713164222959694E-6</v>
      </c>
      <c r="I12" s="8">
        <v>4.8081996787225349E-7</v>
      </c>
      <c r="J12" s="8">
        <v>-2.2049262354211921E-5</v>
      </c>
      <c r="K12" s="8">
        <v>-5.7652400698959293E-5</v>
      </c>
      <c r="L12" s="8">
        <v>-3.440414549823476E-4</v>
      </c>
      <c r="M12" s="8">
        <v>-5.9695031522039718E-3</v>
      </c>
      <c r="N12" s="8">
        <v>-2.0773198441567833E-3</v>
      </c>
      <c r="O12" s="8">
        <v>-1.998206841035996E-5</v>
      </c>
      <c r="P12" s="8">
        <v>6.1468866006267811E-5</v>
      </c>
      <c r="Q12" s="8">
        <v>5.29306035205179E-5</v>
      </c>
      <c r="R12" s="8">
        <v>1.5536274651526303E-5</v>
      </c>
      <c r="S12" s="8">
        <v>3.5803810381167928E-5</v>
      </c>
      <c r="T12" s="8">
        <v>-8.4659670431347876E-4</v>
      </c>
      <c r="U12" s="8">
        <v>2.1678577857681446E-3</v>
      </c>
      <c r="V12" s="8">
        <v>3.9701856179156193E-6</v>
      </c>
      <c r="W12">
        <f t="shared" si="0"/>
        <v>4.1668686199592917E-5</v>
      </c>
      <c r="X12">
        <f t="shared" si="1"/>
        <v>1.8497580556447303E-5</v>
      </c>
      <c r="Y12">
        <f t="shared" si="2"/>
        <v>-2.5375231829618833E-5</v>
      </c>
      <c r="Z12">
        <f t="shared" si="3"/>
        <v>-1.8518239301493133E-4</v>
      </c>
      <c r="AA12">
        <f t="shared" si="4"/>
        <v>-4.1419053931315442E-3</v>
      </c>
      <c r="AB12">
        <f t="shared" si="5"/>
        <v>5.2020811122793389E-5</v>
      </c>
      <c r="AC12">
        <f t="shared" si="25"/>
        <v>-9.6129942620281955E-4</v>
      </c>
      <c r="AD12">
        <f t="shared" si="6"/>
        <v>5.8721049240659753E-7</v>
      </c>
      <c r="AE12">
        <f t="shared" si="7"/>
        <v>-2.6928079259093927E-5</v>
      </c>
      <c r="AF12">
        <f t="shared" si="8"/>
        <v>-7.0409086279571632E-5</v>
      </c>
      <c r="AG12">
        <f t="shared" si="9"/>
        <v>-4.2016714297968071E-4</v>
      </c>
      <c r="AH12">
        <f t="shared" si="10"/>
        <v>-7.2903687859314321E-3</v>
      </c>
      <c r="AI12">
        <f t="shared" si="11"/>
        <v>-2.5369662037359269E-3</v>
      </c>
      <c r="AJ12">
        <f t="shared" si="26"/>
        <v>-2.4403479502887971E-3</v>
      </c>
      <c r="AK12">
        <f t="shared" si="12"/>
        <v>7.5070016819279894E-5</v>
      </c>
      <c r="AL12">
        <f t="shared" si="13"/>
        <v>6.4642502045421615E-5</v>
      </c>
      <c r="AM12">
        <f t="shared" si="14"/>
        <v>1.8973969672388394E-5</v>
      </c>
      <c r="AN12">
        <f t="shared" si="15"/>
        <v>4.3726081545648131E-5</v>
      </c>
      <c r="AO12">
        <f t="shared" si="16"/>
        <v>-1.0339222595302042E-3</v>
      </c>
      <c r="AP12">
        <f t="shared" si="17"/>
        <v>2.6475373797009241E-3</v>
      </c>
      <c r="AQ12">
        <f t="shared" si="27"/>
        <v>4.8486643804718666E-4</v>
      </c>
      <c r="AR12" s="7">
        <f t="shared" si="18"/>
        <v>7.4482806326873295E-5</v>
      </c>
      <c r="AS12" s="7">
        <f t="shared" si="19"/>
        <v>9.1570581304515543E-5</v>
      </c>
      <c r="AT12" s="7">
        <f t="shared" si="20"/>
        <v>8.9383055951960033E-5</v>
      </c>
      <c r="AU12" s="7">
        <f t="shared" si="21"/>
        <v>4.6389322452532883E-4</v>
      </c>
      <c r="AV12" s="7">
        <f t="shared" si="22"/>
        <v>6.2564465264012279E-3</v>
      </c>
      <c r="AW12" s="7">
        <f t="shared" si="23"/>
        <v>5.1845035834368509E-3</v>
      </c>
      <c r="AX12" s="7">
        <f t="shared" si="24"/>
        <v>2.9252143883359838E-3</v>
      </c>
    </row>
    <row r="13" spans="1:50" x14ac:dyDescent="0.25">
      <c r="A13">
        <v>11</v>
      </c>
      <c r="B13" s="8">
        <v>1.4365409320145668E-5</v>
      </c>
      <c r="C13" s="8">
        <v>1.1557916724158804E-7</v>
      </c>
      <c r="D13" s="8">
        <v>-1.3390705053463641E-6</v>
      </c>
      <c r="E13" s="8">
        <v>1.0068354940087688E-4</v>
      </c>
      <c r="F13" s="8">
        <v>-8.7066389476876433E-5</v>
      </c>
      <c r="G13" s="8">
        <v>3.9733731973579784E-4</v>
      </c>
      <c r="H13" s="8">
        <v>1.7288353696830448E-6</v>
      </c>
      <c r="I13" s="8">
        <v>1.1853103447706257E-7</v>
      </c>
      <c r="J13" s="8">
        <v>-2.357277425955338E-5</v>
      </c>
      <c r="K13" s="8">
        <v>-2.2903213987673759E-5</v>
      </c>
      <c r="L13" s="8">
        <v>-3.5878098333323882E-6</v>
      </c>
      <c r="M13" s="8">
        <v>-1.5697071465101608E-3</v>
      </c>
      <c r="N13" s="8">
        <v>-6.0504444507911116E-4</v>
      </c>
      <c r="O13" s="8">
        <v>-4.106065075213083E-6</v>
      </c>
      <c r="P13" s="8">
        <v>2.4533489313283414E-5</v>
      </c>
      <c r="Q13" s="8">
        <v>2.3627308053819659E-5</v>
      </c>
      <c r="R13" s="8">
        <v>2.0574493202690409E-5</v>
      </c>
      <c r="S13" s="8">
        <v>2.0671199699153579E-4</v>
      </c>
      <c r="T13" s="8">
        <v>1.3941648573810514E-3</v>
      </c>
      <c r="U13" s="8">
        <v>1.4050563614574905E-3</v>
      </c>
      <c r="V13" s="8">
        <v>7.6545053604546942E-6</v>
      </c>
      <c r="W13">
        <f t="shared" si="0"/>
        <v>1.7544028210463699E-5</v>
      </c>
      <c r="X13">
        <f t="shared" si="1"/>
        <v>1.411532470421637E-7</v>
      </c>
      <c r="Y13">
        <f t="shared" si="2"/>
        <v>-1.6353652164057009E-6</v>
      </c>
      <c r="Z13">
        <f t="shared" si="3"/>
        <v>1.2296169163390658E-4</v>
      </c>
      <c r="AA13">
        <f t="shared" si="4"/>
        <v>-1.063314771701925E-4</v>
      </c>
      <c r="AB13">
        <f t="shared" si="5"/>
        <v>4.8525572722380215E-4</v>
      </c>
      <c r="AC13">
        <f t="shared" si="25"/>
        <v>2.111372939052405E-4</v>
      </c>
      <c r="AD13">
        <f t="shared" si="6"/>
        <v>1.4475827081131471E-7</v>
      </c>
      <c r="AE13">
        <f t="shared" si="7"/>
        <v>-2.8788697028530156E-5</v>
      </c>
      <c r="AF13">
        <f t="shared" si="8"/>
        <v>-2.7970983865147584E-5</v>
      </c>
      <c r="AG13">
        <f t="shared" si="9"/>
        <v>-4.3816807114218867E-6</v>
      </c>
      <c r="AH13">
        <f t="shared" si="10"/>
        <v>-1.9170345826429597E-3</v>
      </c>
      <c r="AI13">
        <f t="shared" si="11"/>
        <v>-7.3892198798444276E-4</v>
      </c>
      <c r="AJ13">
        <f t="shared" si="26"/>
        <v>-5.0146097412285639E-4</v>
      </c>
      <c r="AK13">
        <f t="shared" si="12"/>
        <v>2.9961988483666078E-5</v>
      </c>
      <c r="AL13">
        <f t="shared" si="13"/>
        <v>2.8855297457637979E-5</v>
      </c>
      <c r="AM13">
        <f t="shared" si="14"/>
        <v>2.5126989500939186E-5</v>
      </c>
      <c r="AN13">
        <f t="shared" si="15"/>
        <v>2.5245094141348258E-4</v>
      </c>
      <c r="AO13">
        <f t="shared" si="16"/>
        <v>1.7026502373050545E-3</v>
      </c>
      <c r="AP13">
        <f t="shared" si="17"/>
        <v>1.7159516929415089E-3</v>
      </c>
      <c r="AQ13">
        <f t="shared" si="27"/>
        <v>9.3482096463925199E-4</v>
      </c>
      <c r="AR13" s="7">
        <f t="shared" si="18"/>
        <v>2.9817230212854763E-5</v>
      </c>
      <c r="AS13" s="7">
        <f t="shared" si="19"/>
        <v>5.7643994486168136E-5</v>
      </c>
      <c r="AT13" s="7">
        <f t="shared" si="20"/>
        <v>5.3097973366086771E-5</v>
      </c>
      <c r="AU13" s="7">
        <f t="shared" si="21"/>
        <v>2.5683262212490446E-4</v>
      </c>
      <c r="AV13" s="7">
        <f t="shared" si="22"/>
        <v>3.6196848199480142E-3</v>
      </c>
      <c r="AW13" s="7">
        <f t="shared" si="23"/>
        <v>2.4548736809259517E-3</v>
      </c>
      <c r="AX13" s="7">
        <f t="shared" si="24"/>
        <v>1.4362819387621084E-3</v>
      </c>
    </row>
    <row r="14" spans="1:50" x14ac:dyDescent="0.25">
      <c r="A14">
        <v>12</v>
      </c>
      <c r="B14" s="8">
        <v>6.2489756501425584E-6</v>
      </c>
      <c r="C14" s="8">
        <v>-2.1148298775457187E-6</v>
      </c>
      <c r="D14" s="8">
        <v>6.2717213589426361E-6</v>
      </c>
      <c r="E14" s="8">
        <v>8.6838277671087635E-6</v>
      </c>
      <c r="F14" s="8">
        <v>1.0584524818885708E-3</v>
      </c>
      <c r="G14" s="8">
        <v>-3.9186862260978293E-4</v>
      </c>
      <c r="H14" s="8">
        <v>1.5526273167630502E-6</v>
      </c>
      <c r="I14" s="8">
        <v>2.881835751447578E-8</v>
      </c>
      <c r="J14" s="8">
        <v>-1.6313613325186772E-5</v>
      </c>
      <c r="K14" s="8">
        <v>-7.3295914114399205E-6</v>
      </c>
      <c r="L14" s="8">
        <v>-4.3047471859185571E-5</v>
      </c>
      <c r="M14" s="8">
        <v>-6.858500148985271E-5</v>
      </c>
      <c r="N14" s="8">
        <v>-1.1280773151037145E-3</v>
      </c>
      <c r="O14" s="8">
        <v>-1.9659025888383908E-6</v>
      </c>
      <c r="P14" s="8">
        <v>1.0006105776503274E-5</v>
      </c>
      <c r="Q14" s="8">
        <v>1.1785385314644921E-5</v>
      </c>
      <c r="R14" s="8">
        <v>2.008033492002872E-5</v>
      </c>
      <c r="S14" s="8">
        <v>6.0546482094106009E-5</v>
      </c>
      <c r="T14" s="8">
        <v>2.2234308616999468E-3</v>
      </c>
      <c r="U14" s="8">
        <v>3.2175837899592178E-4</v>
      </c>
      <c r="V14" s="8">
        <v>5.1644121215530544E-6</v>
      </c>
      <c r="W14">
        <f t="shared" si="0"/>
        <v>7.6316798671971351E-6</v>
      </c>
      <c r="X14">
        <f t="shared" si="1"/>
        <v>-2.5827760424453642E-6</v>
      </c>
      <c r="Y14">
        <f t="shared" si="2"/>
        <v>7.6594584948688115E-6</v>
      </c>
      <c r="Z14">
        <f t="shared" si="3"/>
        <v>1.0605289130697688E-5</v>
      </c>
      <c r="AA14">
        <f t="shared" si="4"/>
        <v>1.2926551404036223E-3</v>
      </c>
      <c r="AB14">
        <f t="shared" si="5"/>
        <v>-4.7857697728252902E-4</v>
      </c>
      <c r="AC14">
        <f t="shared" si="25"/>
        <v>1.8961755170754366E-4</v>
      </c>
      <c r="AD14">
        <f t="shared" si="6"/>
        <v>3.5194964928995482E-8</v>
      </c>
      <c r="AE14">
        <f t="shared" si="7"/>
        <v>-1.9923309250249126E-5</v>
      </c>
      <c r="AF14">
        <f t="shared" si="8"/>
        <v>-8.9514023323472182E-6</v>
      </c>
      <c r="AG14">
        <f t="shared" si="9"/>
        <v>-5.2572540319306106E-5</v>
      </c>
      <c r="AH14">
        <f t="shared" si="10"/>
        <v>-8.3760732056917782E-5</v>
      </c>
      <c r="AI14">
        <f t="shared" si="11"/>
        <v>-1.377685786649275E-3</v>
      </c>
      <c r="AJ14">
        <f t="shared" si="26"/>
        <v>-2.4008957704558197E-4</v>
      </c>
      <c r="AK14">
        <f t="shared" si="12"/>
        <v>1.2220146193375375E-5</v>
      </c>
      <c r="AL14">
        <f t="shared" si="13"/>
        <v>1.4393125028561209E-5</v>
      </c>
      <c r="AM14">
        <f t="shared" si="14"/>
        <v>2.4523489338970737E-5</v>
      </c>
      <c r="AN14">
        <f t="shared" si="15"/>
        <v>7.3943537996769022E-5</v>
      </c>
      <c r="AO14">
        <f t="shared" si="16"/>
        <v>2.7154070512265729E-3</v>
      </c>
      <c r="AP14">
        <f t="shared" si="17"/>
        <v>3.9295351439385794E-4</v>
      </c>
      <c r="AQ14">
        <f t="shared" si="27"/>
        <v>6.3071361164715293E-4</v>
      </c>
      <c r="AR14" s="7">
        <f t="shared" si="18"/>
        <v>1.2184951228446379E-5</v>
      </c>
      <c r="AS14" s="7">
        <f t="shared" si="19"/>
        <v>3.4316434278810336E-5</v>
      </c>
      <c r="AT14" s="7">
        <f t="shared" si="20"/>
        <v>3.3474891671317957E-5</v>
      </c>
      <c r="AU14" s="7">
        <f t="shared" si="21"/>
        <v>1.2651607831607513E-4</v>
      </c>
      <c r="AV14" s="7">
        <f t="shared" si="22"/>
        <v>2.7991677832834906E-3</v>
      </c>
      <c r="AW14" s="7">
        <f t="shared" si="23"/>
        <v>1.770639301043133E-3</v>
      </c>
      <c r="AX14" s="7">
        <f t="shared" si="24"/>
        <v>8.708031886927349E-4</v>
      </c>
    </row>
    <row r="15" spans="1:50" x14ac:dyDescent="0.25">
      <c r="A15">
        <v>13</v>
      </c>
      <c r="B15" s="8">
        <v>2.7165476425141054E-6</v>
      </c>
      <c r="C15" s="8">
        <v>2.6551683806945912E-6</v>
      </c>
      <c r="D15" s="8">
        <v>-3.8934986665506257E-6</v>
      </c>
      <c r="E15" s="8">
        <v>-2.7515889599697787E-5</v>
      </c>
      <c r="F15" s="8">
        <v>-5.8756532516143203E-4</v>
      </c>
      <c r="G15" s="8">
        <v>1.3127249601520147E-4</v>
      </c>
      <c r="H15" s="8">
        <v>-1.7484921750257896E-6</v>
      </c>
      <c r="I15" s="8">
        <v>6.9548807228949334E-9</v>
      </c>
      <c r="J15" s="8">
        <v>-4.2431926770186101E-6</v>
      </c>
      <c r="K15" s="8">
        <v>-1.0910928828294509E-5</v>
      </c>
      <c r="L15" s="8">
        <v>-6.4206561643440497E-5</v>
      </c>
      <c r="M15" s="8">
        <v>-1.1711000108148087E-3</v>
      </c>
      <c r="N15" s="8">
        <v>-2.9105858931634514E-4</v>
      </c>
      <c r="O15" s="8">
        <v>-3.8602177743537737E-6</v>
      </c>
      <c r="P15" s="8">
        <v>4.0162270978308005E-6</v>
      </c>
      <c r="Q15" s="8">
        <v>9.6613327611589202E-6</v>
      </c>
      <c r="R15" s="8">
        <v>2.8488785966253494E-6</v>
      </c>
      <c r="S15" s="8">
        <v>8.3108225546019376E-6</v>
      </c>
      <c r="T15" s="8">
        <v>-3.0623014888328222E-5</v>
      </c>
      <c r="U15" s="8">
        <v>5.5888658810515461E-4</v>
      </c>
      <c r="V15" s="8">
        <v>3.2685770619202353E-7</v>
      </c>
      <c r="W15">
        <f t="shared" si="0"/>
        <v>3.3176352593378691E-6</v>
      </c>
      <c r="X15">
        <f t="shared" si="1"/>
        <v>3.2426746733287494E-6</v>
      </c>
      <c r="Y15">
        <f t="shared" si="2"/>
        <v>-4.7550089886804785E-6</v>
      </c>
      <c r="Z15">
        <f t="shared" si="3"/>
        <v>-3.36043013195678E-5</v>
      </c>
      <c r="AA15">
        <f t="shared" si="4"/>
        <v>-7.1757528173362983E-4</v>
      </c>
      <c r="AB15">
        <f t="shared" si="5"/>
        <v>1.6031902203572746E-4</v>
      </c>
      <c r="AC15">
        <f t="shared" si="25"/>
        <v>-2.1353791848735448E-4</v>
      </c>
      <c r="AD15">
        <f t="shared" si="6"/>
        <v>8.4937798070094664E-9</v>
      </c>
      <c r="AE15">
        <f t="shared" si="7"/>
        <v>-5.1820794221053641E-6</v>
      </c>
      <c r="AF15">
        <f t="shared" si="8"/>
        <v>-1.3325178482559202E-5</v>
      </c>
      <c r="AG15">
        <f t="shared" si="9"/>
        <v>-7.8413479467633724E-5</v>
      </c>
      <c r="AH15">
        <f t="shared" si="10"/>
        <v>-1.430228068628469E-3</v>
      </c>
      <c r="AI15">
        <f t="shared" si="11"/>
        <v>-3.5546081479925052E-4</v>
      </c>
      <c r="AJ15">
        <f t="shared" si="26"/>
        <v>-4.7143640687510369E-4</v>
      </c>
      <c r="AK15">
        <f t="shared" si="12"/>
        <v>4.9048934098355247E-6</v>
      </c>
      <c r="AL15">
        <f t="shared" si="13"/>
        <v>1.1799085618447973E-5</v>
      </c>
      <c r="AM15">
        <f t="shared" si="14"/>
        <v>3.4792469433703921E-6</v>
      </c>
      <c r="AN15">
        <f t="shared" si="15"/>
        <v>1.0149749450272948E-5</v>
      </c>
      <c r="AO15">
        <f t="shared" si="16"/>
        <v>-3.7398936926694706E-5</v>
      </c>
      <c r="AP15">
        <f t="shared" si="17"/>
        <v>6.8255083093359513E-4</v>
      </c>
      <c r="AQ15">
        <f t="shared" si="27"/>
        <v>3.9918116431242543E-5</v>
      </c>
      <c r="AR15" s="7">
        <f t="shared" si="18"/>
        <v>4.8963996300285153E-6</v>
      </c>
      <c r="AS15" s="7">
        <f t="shared" si="19"/>
        <v>1.6981165040553339E-5</v>
      </c>
      <c r="AT15" s="7">
        <f t="shared" si="20"/>
        <v>1.6804425425929596E-5</v>
      </c>
      <c r="AU15" s="7">
        <f t="shared" si="21"/>
        <v>8.856322891790667E-5</v>
      </c>
      <c r="AV15" s="7">
        <f t="shared" si="22"/>
        <v>1.3928291317017742E-3</v>
      </c>
      <c r="AW15" s="7">
        <f t="shared" si="23"/>
        <v>1.0380116457328456E-3</v>
      </c>
      <c r="AX15" s="7">
        <f t="shared" si="24"/>
        <v>5.1135452330634628E-4</v>
      </c>
    </row>
    <row r="16" spans="1:50" x14ac:dyDescent="0.25">
      <c r="A16">
        <v>14</v>
      </c>
      <c r="B16" s="8">
        <v>1.2070431380229398E-6</v>
      </c>
      <c r="C16" s="8">
        <v>3.1948992297582065E-7</v>
      </c>
      <c r="D16" s="8">
        <v>4.4426094242859101E-7</v>
      </c>
      <c r="E16" s="8">
        <v>1.7115043655218845E-5</v>
      </c>
      <c r="F16" s="8">
        <v>-1.809744284910177E-5</v>
      </c>
      <c r="G16" s="8">
        <v>4.9140883841511271E-5</v>
      </c>
      <c r="H16" s="8">
        <v>4.4055677202039233E-7</v>
      </c>
      <c r="I16" s="8">
        <v>1.6965426406172169E-9</v>
      </c>
      <c r="J16" s="8">
        <v>-4.0660165386000299E-6</v>
      </c>
      <c r="K16" s="8">
        <v>-3.4449617746524874E-6</v>
      </c>
      <c r="L16" s="8">
        <v>-3.7581508179878734E-6</v>
      </c>
      <c r="M16" s="8">
        <v>-3.1792393742547932E-4</v>
      </c>
      <c r="N16" s="8">
        <v>-1.5650534578421968E-4</v>
      </c>
      <c r="O16" s="8">
        <v>-6.4557902634475422E-7</v>
      </c>
      <c r="P16" s="8">
        <v>1.6325650983123545E-6</v>
      </c>
      <c r="Q16" s="8">
        <v>4.5132448371743704E-6</v>
      </c>
      <c r="R16" s="8">
        <v>4.593894586336332E-6</v>
      </c>
      <c r="S16" s="8">
        <v>3.8420880016205694E-5</v>
      </c>
      <c r="T16" s="8">
        <v>2.9512544684030806E-4</v>
      </c>
      <c r="U16" s="8">
        <v>2.5374530354669049E-4</v>
      </c>
      <c r="V16" s="8">
        <v>1.5723537303327563E-6</v>
      </c>
      <c r="W16">
        <f t="shared" si="0"/>
        <v>1.474124293487681E-6</v>
      </c>
      <c r="X16">
        <f t="shared" si="1"/>
        <v>3.901831195151656E-7</v>
      </c>
      <c r="Y16">
        <f t="shared" si="2"/>
        <v>5.425620901622423E-7</v>
      </c>
      <c r="Z16">
        <f t="shared" si="3"/>
        <v>2.0902071219745265E-5</v>
      </c>
      <c r="AA16">
        <f t="shared" si="4"/>
        <v>-2.2101844841736568E-5</v>
      </c>
      <c r="AB16">
        <f t="shared" si="5"/>
        <v>6.0014235110834371E-5</v>
      </c>
      <c r="AC16">
        <f t="shared" si="25"/>
        <v>5.3803830189491689E-5</v>
      </c>
      <c r="AD16">
        <f t="shared" si="6"/>
        <v>2.0719348320623566E-9</v>
      </c>
      <c r="AE16">
        <f t="shared" si="7"/>
        <v>-4.9656997073778847E-6</v>
      </c>
      <c r="AF16">
        <f t="shared" si="8"/>
        <v>-4.2072248142428466E-6</v>
      </c>
      <c r="AG16">
        <f t="shared" si="9"/>
        <v>-4.589712865159619E-6</v>
      </c>
      <c r="AH16">
        <f t="shared" si="10"/>
        <v>-3.8827063000233022E-4</v>
      </c>
      <c r="AI16">
        <f t="shared" si="11"/>
        <v>-1.911351177217193E-4</v>
      </c>
      <c r="AJ16">
        <f t="shared" si="26"/>
        <v>-7.8842561307269506E-5</v>
      </c>
      <c r="AK16">
        <f t="shared" si="12"/>
        <v>1.9938010467995458E-6</v>
      </c>
      <c r="AL16">
        <f t="shared" si="13"/>
        <v>5.5118857374343085E-6</v>
      </c>
      <c r="AM16">
        <f t="shared" si="14"/>
        <v>5.610380771089912E-6</v>
      </c>
      <c r="AN16">
        <f t="shared" si="15"/>
        <v>4.6922227404260179E-5</v>
      </c>
      <c r="AO16">
        <f t="shared" si="16"/>
        <v>3.6042754157593099E-4</v>
      </c>
      <c r="AP16">
        <f t="shared" si="17"/>
        <v>3.098912578462241E-4</v>
      </c>
      <c r="AQ16">
        <f t="shared" si="27"/>
        <v>1.92026677326212E-4</v>
      </c>
      <c r="AR16" s="7">
        <f t="shared" si="18"/>
        <v>1.9917291119674833E-6</v>
      </c>
      <c r="AS16" s="7">
        <f t="shared" si="19"/>
        <v>1.0477585444812193E-5</v>
      </c>
      <c r="AT16" s="7">
        <f t="shared" si="20"/>
        <v>9.8176055853327595E-6</v>
      </c>
      <c r="AU16" s="7">
        <f t="shared" si="21"/>
        <v>5.1511940269419795E-5</v>
      </c>
      <c r="AV16" s="7">
        <f t="shared" si="22"/>
        <v>7.4869817157826126E-4</v>
      </c>
      <c r="AW16" s="7">
        <f t="shared" si="23"/>
        <v>5.010263755679434E-4</v>
      </c>
      <c r="AX16" s="7">
        <f t="shared" si="24"/>
        <v>2.7086923863348149E-4</v>
      </c>
    </row>
    <row r="17" spans="1:50" x14ac:dyDescent="0.25">
      <c r="A17">
        <v>15</v>
      </c>
      <c r="B17" s="8">
        <v>5.3886251983192614E-7</v>
      </c>
      <c r="C17" s="8">
        <v>-9.1105978211431499E-7</v>
      </c>
      <c r="D17" s="8">
        <v>1.1046065709532713E-6</v>
      </c>
      <c r="E17" s="8">
        <v>-4.0967715023692828E-7</v>
      </c>
      <c r="F17" s="8">
        <v>1.9986075120378646E-4</v>
      </c>
      <c r="G17" s="8">
        <v>-8.8871212920807027E-5</v>
      </c>
      <c r="H17" s="8">
        <v>3.6856798249674799E-7</v>
      </c>
      <c r="I17" s="8">
        <v>4.1763233497903371E-10</v>
      </c>
      <c r="J17" s="8">
        <v>-3.6334415942741906E-6</v>
      </c>
      <c r="K17" s="8">
        <v>-1.4918136239523179E-6</v>
      </c>
      <c r="L17" s="8">
        <v>-1.0632876992799761E-5</v>
      </c>
      <c r="M17" s="8">
        <v>-3.6949563091964625E-5</v>
      </c>
      <c r="N17" s="8">
        <v>-2.3143583428828887E-4</v>
      </c>
      <c r="O17" s="8">
        <v>-3.2893305929309722E-7</v>
      </c>
      <c r="P17" s="8">
        <v>6.5866217665478977E-7</v>
      </c>
      <c r="Q17" s="8">
        <v>1.7650694505577684E-6</v>
      </c>
      <c r="R17" s="8">
        <v>3.6947222875644924E-6</v>
      </c>
      <c r="S17" s="8">
        <v>9.6820718685027819E-6</v>
      </c>
      <c r="T17" s="8">
        <v>4.4406816767830255E-4</v>
      </c>
      <c r="U17" s="8">
        <v>5.0255787213453582E-5</v>
      </c>
      <c r="V17" s="8">
        <v>1.0815873544046014E-6</v>
      </c>
      <c r="W17">
        <f t="shared" si="0"/>
        <v>6.5809605830270924E-7</v>
      </c>
      <c r="X17">
        <f t="shared" si="1"/>
        <v>-1.1126490142134268E-6</v>
      </c>
      <c r="Y17">
        <f t="shared" si="2"/>
        <v>1.3490216958239275E-6</v>
      </c>
      <c r="Z17">
        <f t="shared" si="3"/>
        <v>-5.0032597893744969E-7</v>
      </c>
      <c r="AA17">
        <f t="shared" si="4"/>
        <v>2.4408372773384649E-4</v>
      </c>
      <c r="AB17">
        <f t="shared" si="5"/>
        <v>-1.0853565198412002E-4</v>
      </c>
      <c r="AC17">
        <f t="shared" si="25"/>
        <v>4.5012062923460572E-5</v>
      </c>
      <c r="AD17">
        <f t="shared" si="6"/>
        <v>5.1004139897349581E-10</v>
      </c>
      <c r="AE17">
        <f t="shared" si="7"/>
        <v>-4.4374093637293032E-6</v>
      </c>
      <c r="AF17">
        <f t="shared" si="8"/>
        <v>-1.8219056429300655E-6</v>
      </c>
      <c r="AG17">
        <f t="shared" si="9"/>
        <v>-1.2985602412210126E-5</v>
      </c>
      <c r="AH17">
        <f t="shared" si="10"/>
        <v>-4.5125353744056236E-5</v>
      </c>
      <c r="AI17">
        <f t="shared" si="11"/>
        <v>-2.8264539597711713E-4</v>
      </c>
      <c r="AJ17">
        <f t="shared" si="26"/>
        <v>-4.0171572859392137E-5</v>
      </c>
      <c r="AK17">
        <f t="shared" si="12"/>
        <v>8.0440365818130964E-7</v>
      </c>
      <c r="AL17">
        <f t="shared" si="13"/>
        <v>2.155624496587553E-6</v>
      </c>
      <c r="AM17">
        <f t="shared" si="14"/>
        <v>4.5122495710552529E-6</v>
      </c>
      <c r="AN17">
        <f t="shared" si="15"/>
        <v>1.182441364608658E-5</v>
      </c>
      <c r="AO17">
        <f t="shared" si="16"/>
        <v>5.4232666034733387E-4</v>
      </c>
      <c r="AP17">
        <f t="shared" si="17"/>
        <v>6.1375831969885699E-5</v>
      </c>
      <c r="AQ17">
        <f t="shared" si="27"/>
        <v>1.3209090416340958E-4</v>
      </c>
      <c r="AR17" s="7">
        <f t="shared" si="18"/>
        <v>8.0389361678233612E-7</v>
      </c>
      <c r="AS17" s="7">
        <f t="shared" si="19"/>
        <v>6.5930338603168562E-6</v>
      </c>
      <c r="AT17" s="7">
        <f t="shared" si="20"/>
        <v>6.3341552139853182E-6</v>
      </c>
      <c r="AU17" s="7">
        <f t="shared" si="21"/>
        <v>2.4810016058296706E-5</v>
      </c>
      <c r="AV17" s="7">
        <f t="shared" si="22"/>
        <v>5.8745201409139008E-4</v>
      </c>
      <c r="AW17" s="7">
        <f t="shared" si="23"/>
        <v>3.4402122794700282E-4</v>
      </c>
      <c r="AX17" s="7">
        <f t="shared" si="24"/>
        <v>1.7226247702280172E-4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topLeftCell="Y1" zoomScale="90" zoomScaleNormal="90" workbookViewId="0">
      <selection activeCell="AN14" sqref="AN14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1.6340262076184837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9">
        <v>0.61198528844739453</v>
      </c>
      <c r="C2" s="9">
        <v>4.5024994719947429E-3</v>
      </c>
      <c r="D2" s="9">
        <v>2.6088311322396498E-2</v>
      </c>
      <c r="E2" s="9">
        <v>5.608285298657148E-2</v>
      </c>
      <c r="F2" s="9">
        <v>-3.0121674054564415E-3</v>
      </c>
      <c r="G2" s="9">
        <v>-0.16701222391647749</v>
      </c>
      <c r="H2" s="9">
        <v>-2.8848370326815622E-3</v>
      </c>
      <c r="I2" s="9">
        <v>0.58977915450108576</v>
      </c>
      <c r="J2" s="9">
        <v>-1.0539560308020167E-2</v>
      </c>
      <c r="K2" s="9">
        <v>1.0483529986903564E-2</v>
      </c>
      <c r="L2" s="9">
        <v>5.412864460120871E-3</v>
      </c>
      <c r="M2" s="9">
        <v>-0.24620339937355229</v>
      </c>
      <c r="N2" s="9">
        <v>-0.38776112695710518</v>
      </c>
      <c r="O2" s="9">
        <v>-5.4684754520725352E-3</v>
      </c>
      <c r="P2" s="9">
        <v>0.63407948866412167</v>
      </c>
      <c r="Q2" s="9">
        <v>1.940497500732213E-2</v>
      </c>
      <c r="R2" s="9">
        <v>4.1743911867787427E-2</v>
      </c>
      <c r="S2" s="9">
        <v>0.10699611865584244</v>
      </c>
      <c r="T2" s="9">
        <v>0.24020876208986441</v>
      </c>
      <c r="U2" s="9">
        <v>5.6649085891018608E-2</v>
      </c>
      <c r="V2" s="9">
        <v>-3.0592325238612767E-4</v>
      </c>
      <c r="W2">
        <f t="shared" ref="W2:AL17" si="0">B2*$A$1</f>
        <v>0.99999999999999989</v>
      </c>
      <c r="X2">
        <f t="shared" si="0"/>
        <v>7.3572021370277947E-3</v>
      </c>
      <c r="Y2">
        <f t="shared" si="0"/>
        <v>4.2628984413305898E-2</v>
      </c>
      <c r="Z2">
        <f t="shared" si="0"/>
        <v>9.1640851578072349E-2</v>
      </c>
      <c r="AA2">
        <f t="shared" si="0"/>
        <v>-4.9219604822499964E-3</v>
      </c>
      <c r="AB2">
        <f t="shared" si="0"/>
        <v>-0.27290235087217074</v>
      </c>
      <c r="AC2">
        <f>H2*$A$1*100</f>
        <v>-0.47138993161100129</v>
      </c>
      <c r="AD2">
        <f t="shared" si="0"/>
        <v>0.96371459516184499</v>
      </c>
      <c r="AE2">
        <f t="shared" si="0"/>
        <v>-1.7221917760080491E-2</v>
      </c>
      <c r="AF2">
        <f t="shared" si="0"/>
        <v>1.7130362746954682E-2</v>
      </c>
      <c r="AG2">
        <f t="shared" si="0"/>
        <v>8.8447623861241786E-3</v>
      </c>
      <c r="AH2">
        <f t="shared" si="0"/>
        <v>-0.40230280698114462</v>
      </c>
      <c r="AI2">
        <f t="shared" si="0"/>
        <v>-0.63361184374358803</v>
      </c>
      <c r="AJ2">
        <f>O2*$A$1*100</f>
        <v>-0.89356322044048586</v>
      </c>
      <c r="AK2">
        <f t="shared" si="0"/>
        <v>1.0361025021905022</v>
      </c>
      <c r="AL2">
        <f t="shared" si="0"/>
        <v>3.170823772014604E-2</v>
      </c>
      <c r="AM2">
        <f t="shared" ref="AM2:AP17" si="1">R2*$A$1</f>
        <v>6.8210646000480907E-2</v>
      </c>
      <c r="AN2">
        <f t="shared" si="1"/>
        <v>0.17483446199710351</v>
      </c>
      <c r="AO2">
        <f t="shared" si="1"/>
        <v>0.39250741255443172</v>
      </c>
      <c r="AP2">
        <f t="shared" si="1"/>
        <v>9.2566090983554894E-2</v>
      </c>
      <c r="AQ2">
        <f>V2*$A$1*100</f>
        <v>-4.9988661191881646E-2</v>
      </c>
      <c r="AR2" s="7">
        <f t="shared" ref="AR2:AX17" si="2">AK2-AD2</f>
        <v>7.2387907028657161E-2</v>
      </c>
      <c r="AS2" s="7">
        <f t="shared" si="2"/>
        <v>4.8930155480226528E-2</v>
      </c>
      <c r="AT2" s="7">
        <f t="shared" si="2"/>
        <v>5.1080283253526225E-2</v>
      </c>
      <c r="AU2" s="7">
        <f t="shared" si="2"/>
        <v>0.16598969961097934</v>
      </c>
      <c r="AV2" s="7">
        <f t="shared" si="2"/>
        <v>0.7948102195355764</v>
      </c>
      <c r="AW2" s="7">
        <f t="shared" si="2"/>
        <v>0.72617793472714287</v>
      </c>
      <c r="AX2" s="7">
        <f t="shared" si="2"/>
        <v>0.84357455924860425</v>
      </c>
    </row>
    <row r="3" spans="1:50" x14ac:dyDescent="0.25">
      <c r="A3">
        <v>1</v>
      </c>
      <c r="B3" s="9">
        <v>-0.12282927883630321</v>
      </c>
      <c r="C3" s="9">
        <v>2.1335461526462294E-2</v>
      </c>
      <c r="D3" s="9">
        <v>-2.6451758615163593E-2</v>
      </c>
      <c r="E3" s="9">
        <v>-0.14957952855406431</v>
      </c>
      <c r="F3" s="9">
        <v>-3.4631567617807481E-3</v>
      </c>
      <c r="G3" s="9">
        <v>-3.398681223673769E-2</v>
      </c>
      <c r="H3" s="9">
        <v>-2.0636576495870721E-3</v>
      </c>
      <c r="I3" s="9">
        <v>-0.15296242082855813</v>
      </c>
      <c r="J3" s="9">
        <v>6.7579766014166393E-3</v>
      </c>
      <c r="K3" s="9">
        <v>-4.1945213809320814E-2</v>
      </c>
      <c r="L3" s="9">
        <v>-0.20047169164282486</v>
      </c>
      <c r="M3" s="9">
        <v>-0.29393518524948159</v>
      </c>
      <c r="N3" s="9">
        <v>-0.29960574923872857</v>
      </c>
      <c r="O3" s="9">
        <v>-4.6277645895929399E-3</v>
      </c>
      <c r="P3" s="9">
        <v>-9.2243279392109634E-2</v>
      </c>
      <c r="Q3" s="9">
        <v>3.6090705785373087E-2</v>
      </c>
      <c r="R3" s="9">
        <v>-1.095837720955118E-2</v>
      </c>
      <c r="S3" s="9">
        <v>-9.8712137181002135E-2</v>
      </c>
      <c r="T3" s="9">
        <v>0.2898372612050808</v>
      </c>
      <c r="U3" s="9">
        <v>0.23238708734570501</v>
      </c>
      <c r="V3" s="9">
        <v>5.1278594600242524E-4</v>
      </c>
      <c r="W3">
        <f t="shared" si="0"/>
        <v>-0.20070626068139782</v>
      </c>
      <c r="X3">
        <f t="shared" si="0"/>
        <v>3.4862703285875249E-2</v>
      </c>
      <c r="Y3">
        <f t="shared" si="0"/>
        <v>-4.3222866814775322E-2</v>
      </c>
      <c r="Z3">
        <f t="shared" si="0"/>
        <v>-0.2444168697805584</v>
      </c>
      <c r="AA3">
        <f t="shared" si="0"/>
        <v>-5.6588889098409048E-3</v>
      </c>
      <c r="AB3">
        <f t="shared" si="0"/>
        <v>-5.5535341908237966E-2</v>
      </c>
      <c r="AC3">
        <f t="shared" ref="AC3:AC17" si="3">H3*$A$1*100</f>
        <v>-0.3372070682977637</v>
      </c>
      <c r="AD3">
        <f t="shared" si="0"/>
        <v>-0.2499446044146314</v>
      </c>
      <c r="AE3">
        <f t="shared" si="0"/>
        <v>1.104271087718728E-2</v>
      </c>
      <c r="AF3">
        <f t="shared" si="0"/>
        <v>-6.8539578648590949E-2</v>
      </c>
      <c r="AG3">
        <f t="shared" si="0"/>
        <v>-0.32757599802998716</v>
      </c>
      <c r="AH3">
        <f t="shared" si="0"/>
        <v>-0.48029779603884687</v>
      </c>
      <c r="AI3">
        <f t="shared" si="0"/>
        <v>-0.48956364620925408</v>
      </c>
      <c r="AJ3">
        <f t="shared" ref="AJ3:AJ17" si="4">O3*$A$1*100</f>
        <v>-0.75618886220836612</v>
      </c>
      <c r="AK3">
        <f t="shared" si="0"/>
        <v>-0.15072793600338114</v>
      </c>
      <c r="AL3">
        <f t="shared" si="0"/>
        <v>5.8973159104747652E-2</v>
      </c>
      <c r="AM3">
        <f t="shared" si="1"/>
        <v>-1.7906275553375737E-2</v>
      </c>
      <c r="AN3">
        <f t="shared" si="1"/>
        <v>-0.16129821916378845</v>
      </c>
      <c r="AO3">
        <f t="shared" si="1"/>
        <v>0.47360168075346604</v>
      </c>
      <c r="AP3">
        <f t="shared" si="1"/>
        <v>0.37972659103500767</v>
      </c>
      <c r="AQ3">
        <f t="shared" ref="AQ3:AQ17" si="5">V3*$A$1*100</f>
        <v>8.3790567466639945E-2</v>
      </c>
      <c r="AR3" s="7">
        <f t="shared" si="2"/>
        <v>9.9216668411250264E-2</v>
      </c>
      <c r="AS3" s="7">
        <f t="shared" si="2"/>
        <v>4.7930448227560374E-2</v>
      </c>
      <c r="AT3" s="7">
        <f t="shared" si="2"/>
        <v>5.0633303095215215E-2</v>
      </c>
      <c r="AU3" s="7">
        <f t="shared" si="2"/>
        <v>0.16627777886619871</v>
      </c>
      <c r="AV3" s="7">
        <f t="shared" si="2"/>
        <v>0.95389947679231291</v>
      </c>
      <c r="AW3" s="7">
        <f t="shared" si="2"/>
        <v>0.86929023724426169</v>
      </c>
      <c r="AX3" s="7">
        <f t="shared" si="2"/>
        <v>0.83997942967500605</v>
      </c>
    </row>
    <row r="4" spans="1:50" x14ac:dyDescent="0.25">
      <c r="A4">
        <v>2</v>
      </c>
      <c r="B4" s="9">
        <v>-0.20416214082692385</v>
      </c>
      <c r="C4" s="9">
        <v>-2.239573689312134E-2</v>
      </c>
      <c r="D4" s="9">
        <v>9.6477811248138722E-3</v>
      </c>
      <c r="E4" s="9">
        <v>-9.4684507449801655E-2</v>
      </c>
      <c r="F4" s="9">
        <v>-0.16397516425082564</v>
      </c>
      <c r="G4" s="9">
        <v>-0.16916739055210647</v>
      </c>
      <c r="H4" s="9">
        <v>-2.5025561747925995E-4</v>
      </c>
      <c r="I4" s="9">
        <v>-0.23571916502520304</v>
      </c>
      <c r="J4" s="9">
        <v>-3.7258440681561387E-2</v>
      </c>
      <c r="K4" s="9">
        <v>-5.8444887350705922E-3</v>
      </c>
      <c r="L4" s="9">
        <v>-0.14729664046795693</v>
      </c>
      <c r="M4" s="9">
        <v>-0.45796974194888929</v>
      </c>
      <c r="N4" s="9">
        <v>-0.44330418129198657</v>
      </c>
      <c r="O4" s="9">
        <v>-2.8129821799282662E-3</v>
      </c>
      <c r="P4" s="9">
        <v>-0.17246679884953126</v>
      </c>
      <c r="Q4" s="9">
        <v>-7.3920026008979902E-3</v>
      </c>
      <c r="R4" s="9">
        <v>2.5239814597197683E-2</v>
      </c>
      <c r="S4" s="9">
        <v>-4.2192648556713244E-2</v>
      </c>
      <c r="T4" s="9">
        <v>0.12748068395077022</v>
      </c>
      <c r="U4" s="9">
        <v>0.10412533170725374</v>
      </c>
      <c r="V4" s="9">
        <v>2.2919274036790008E-3</v>
      </c>
      <c r="W4">
        <f t="shared" si="0"/>
        <v>-0.33360628871468917</v>
      </c>
      <c r="X4">
        <f t="shared" si="0"/>
        <v>-3.6595221022288425E-2</v>
      </c>
      <c r="Y4">
        <f t="shared" si="0"/>
        <v>1.57647272033128E-2</v>
      </c>
      <c r="Z4">
        <f t="shared" si="0"/>
        <v>-0.15471696662842346</v>
      </c>
      <c r="AA4">
        <f t="shared" si="0"/>
        <v>-0.26793971578439457</v>
      </c>
      <c r="AB4">
        <f t="shared" si="0"/>
        <v>-0.27642394963657346</v>
      </c>
      <c r="AC4">
        <f t="shared" si="3"/>
        <v>-4.0892423756485705E-2</v>
      </c>
      <c r="AD4">
        <f t="shared" si="0"/>
        <v>-0.38517129328912802</v>
      </c>
      <c r="AE4">
        <f t="shared" si="0"/>
        <v>-6.0881268528669985E-2</v>
      </c>
      <c r="AF4">
        <f t="shared" si="0"/>
        <v>-9.5500477632363481E-3</v>
      </c>
      <c r="AG4">
        <f t="shared" si="0"/>
        <v>-0.24068657081879893</v>
      </c>
      <c r="AH4">
        <f t="shared" si="0"/>
        <v>-0.74833456064075921</v>
      </c>
      <c r="AI4">
        <f t="shared" si="0"/>
        <v>-0.72437065017796154</v>
      </c>
      <c r="AJ4">
        <f t="shared" si="4"/>
        <v>-0.45964866035665597</v>
      </c>
      <c r="AK4">
        <f t="shared" si="0"/>
        <v>-0.28181526926419942</v>
      </c>
      <c r="AL4">
        <f t="shared" si="0"/>
        <v>-1.207872597665131E-2</v>
      </c>
      <c r="AM4">
        <f t="shared" si="1"/>
        <v>4.1242518527252574E-2</v>
      </c>
      <c r="AN4">
        <f t="shared" si="1"/>
        <v>-6.894389351050563E-2</v>
      </c>
      <c r="AO4">
        <f t="shared" si="1"/>
        <v>0.20830677854068758</v>
      </c>
      <c r="AP4">
        <f t="shared" si="1"/>
        <v>0.17014352088662049</v>
      </c>
      <c r="AQ4">
        <f t="shared" si="5"/>
        <v>0.37450694435704751</v>
      </c>
      <c r="AR4" s="7">
        <f t="shared" si="2"/>
        <v>0.10335602402492861</v>
      </c>
      <c r="AS4" s="7">
        <f t="shared" si="2"/>
        <v>4.8802542552018671E-2</v>
      </c>
      <c r="AT4" s="7">
        <f t="shared" si="2"/>
        <v>5.0792566290488922E-2</v>
      </c>
      <c r="AU4" s="7">
        <f t="shared" si="2"/>
        <v>0.17174267730829329</v>
      </c>
      <c r="AV4" s="7">
        <f t="shared" si="2"/>
        <v>0.95664133918144678</v>
      </c>
      <c r="AW4" s="7">
        <f t="shared" si="2"/>
        <v>0.89451417106458209</v>
      </c>
      <c r="AX4" s="7">
        <f t="shared" si="2"/>
        <v>0.83415560471370354</v>
      </c>
    </row>
    <row r="5" spans="1:50" x14ac:dyDescent="0.25">
      <c r="A5">
        <v>3</v>
      </c>
      <c r="B5" s="9">
        <v>8.7084178347725513E-2</v>
      </c>
      <c r="C5" s="9">
        <v>-6.205733907810952E-3</v>
      </c>
      <c r="D5" s="9">
        <v>4.8816833803104216E-3</v>
      </c>
      <c r="E5" s="9">
        <v>5.9801574317266896E-2</v>
      </c>
      <c r="F5" s="9">
        <v>0.15176895736948176</v>
      </c>
      <c r="G5" s="9">
        <v>0.25470070126765404</v>
      </c>
      <c r="H5" s="9">
        <v>1.9498635150783971E-3</v>
      </c>
      <c r="I5" s="9">
        <v>6.2927795236364811E-2</v>
      </c>
      <c r="J5" s="9">
        <v>-1.5618384896747717E-2</v>
      </c>
      <c r="K5" s="9">
        <v>-3.5157027144981472E-3</v>
      </c>
      <c r="L5" s="9">
        <v>2.9075520145754645E-2</v>
      </c>
      <c r="M5" s="9">
        <v>-7.4279048229338382E-2</v>
      </c>
      <c r="N5" s="9">
        <v>4.6157122672767066E-2</v>
      </c>
      <c r="O5" s="9">
        <v>4.5975884833130928E-4</v>
      </c>
      <c r="P5" s="9">
        <v>0.11148901029913788</v>
      </c>
      <c r="Q5" s="9">
        <v>3.2001894727279063E-3</v>
      </c>
      <c r="R5" s="9">
        <v>1.3249389652092552E-2</v>
      </c>
      <c r="S5" s="9">
        <v>9.0208408421185743E-2</v>
      </c>
      <c r="T5" s="9">
        <v>0.37668455398587614</v>
      </c>
      <c r="U5" s="9">
        <v>0.4633167127917831</v>
      </c>
      <c r="V5" s="9">
        <v>3.4573721589536469E-3</v>
      </c>
      <c r="W5">
        <f t="shared" si="0"/>
        <v>0.14229782968910559</v>
      </c>
      <c r="X5">
        <f t="shared" si="0"/>
        <v>-1.0140331842869763E-2</v>
      </c>
      <c r="Y5">
        <f t="shared" si="0"/>
        <v>7.976798580722819E-3</v>
      </c>
      <c r="Z5">
        <f t="shared" si="0"/>
        <v>9.7717339691258537E-2</v>
      </c>
      <c r="AA5">
        <f t="shared" si="0"/>
        <v>0.24799445384466562</v>
      </c>
      <c r="AB5">
        <f t="shared" si="0"/>
        <v>0.41618762097015305</v>
      </c>
      <c r="AC5">
        <f t="shared" si="3"/>
        <v>0.31861280849171997</v>
      </c>
      <c r="AD5">
        <f t="shared" si="0"/>
        <v>0.10282566660386967</v>
      </c>
      <c r="AE5">
        <f t="shared" si="0"/>
        <v>-2.5520850241958475E-2</v>
      </c>
      <c r="AF5">
        <f t="shared" si="0"/>
        <v>-5.7447503736854158E-3</v>
      </c>
      <c r="AG5">
        <f t="shared" si="0"/>
        <v>4.7510161918302284E-2</v>
      </c>
      <c r="AH5">
        <f t="shared" si="0"/>
        <v>-0.12137391148369625</v>
      </c>
      <c r="AI5">
        <f t="shared" si="0"/>
        <v>7.5421948115562701E-2</v>
      </c>
      <c r="AJ5">
        <f t="shared" si="4"/>
        <v>7.5125800735785092E-2</v>
      </c>
      <c r="AK5">
        <f t="shared" si="0"/>
        <v>0.18217596469023833</v>
      </c>
      <c r="AL5">
        <f t="shared" si="0"/>
        <v>5.2291934677821759E-3</v>
      </c>
      <c r="AM5">
        <f t="shared" si="1"/>
        <v>2.1649849926468373E-2</v>
      </c>
      <c r="AN5">
        <f t="shared" si="1"/>
        <v>0.14740290350776944</v>
      </c>
      <c r="AO5">
        <f t="shared" si="1"/>
        <v>0.6155124332180012</v>
      </c>
      <c r="AP5">
        <f t="shared" si="1"/>
        <v>0.75707165112941954</v>
      </c>
      <c r="AQ5">
        <f t="shared" si="5"/>
        <v>0.56494367172207571</v>
      </c>
      <c r="AR5" s="7">
        <f t="shared" si="2"/>
        <v>7.9350298086368662E-2</v>
      </c>
      <c r="AS5" s="7">
        <f t="shared" si="2"/>
        <v>3.0750043709740653E-2</v>
      </c>
      <c r="AT5" s="7">
        <f t="shared" si="2"/>
        <v>2.7394600300153789E-2</v>
      </c>
      <c r="AU5" s="7">
        <f t="shared" si="2"/>
        <v>9.9892741589467149E-2</v>
      </c>
      <c r="AV5" s="7">
        <f t="shared" si="2"/>
        <v>0.73688634470169745</v>
      </c>
      <c r="AW5" s="7">
        <f t="shared" si="2"/>
        <v>0.68164970301385686</v>
      </c>
      <c r="AX5" s="7">
        <f t="shared" si="2"/>
        <v>0.48981787098629059</v>
      </c>
    </row>
    <row r="6" spans="1:50" x14ac:dyDescent="0.25">
      <c r="A6">
        <v>4</v>
      </c>
      <c r="B6" s="9">
        <v>5.9749858967956662E-2</v>
      </c>
      <c r="C6" s="9">
        <v>1.3078431035587599E-2</v>
      </c>
      <c r="D6" s="9">
        <v>-4.9481123197173717E-3</v>
      </c>
      <c r="E6" s="9">
        <v>3.772379119522732E-2</v>
      </c>
      <c r="F6" s="9">
        <v>-8.2125093660835972E-3</v>
      </c>
      <c r="G6" s="9">
        <v>-7.9860979221872672E-2</v>
      </c>
      <c r="H6" s="9">
        <v>4.8458283541632385E-4</v>
      </c>
      <c r="I6" s="9">
        <v>3.8526576803028144E-2</v>
      </c>
      <c r="J6" s="9">
        <v>5.2048075758858109E-3</v>
      </c>
      <c r="K6" s="9">
        <v>-1.1377427267443134E-2</v>
      </c>
      <c r="L6" s="9">
        <v>1.1046555974288119E-2</v>
      </c>
      <c r="M6" s="9">
        <v>-0.1503235143908086</v>
      </c>
      <c r="N6" s="9">
        <v>-0.20133273634885546</v>
      </c>
      <c r="O6" s="9">
        <v>-9.4430662967468209E-4</v>
      </c>
      <c r="P6" s="9">
        <v>8.101086791171852E-2</v>
      </c>
      <c r="Q6" s="9">
        <v>2.0961038080735763E-2</v>
      </c>
      <c r="R6" s="9">
        <v>1.4337515568234071E-3</v>
      </c>
      <c r="S6" s="9">
        <v>6.4410064517647622E-2</v>
      </c>
      <c r="T6" s="9">
        <v>0.13432718161400159</v>
      </c>
      <c r="U6" s="9">
        <v>4.2350204898591773E-2</v>
      </c>
      <c r="V6" s="9">
        <v>1.9188516863320251E-3</v>
      </c>
      <c r="W6">
        <f t="shared" si="0"/>
        <v>9.7632835455149475E-2</v>
      </c>
      <c r="X6">
        <f t="shared" si="0"/>
        <v>2.1370499066681082E-2</v>
      </c>
      <c r="Y6">
        <f t="shared" si="0"/>
        <v>-8.0853452086580742E-3</v>
      </c>
      <c r="Z6">
        <f t="shared" si="0"/>
        <v>6.1641663463728846E-2</v>
      </c>
      <c r="AA6">
        <f t="shared" si="0"/>
        <v>-1.3419455534492858E-2</v>
      </c>
      <c r="AB6">
        <f t="shared" si="0"/>
        <v>-0.13049493301461512</v>
      </c>
      <c r="AC6">
        <f t="shared" si="3"/>
        <v>7.9182105283234744E-2</v>
      </c>
      <c r="AD6">
        <f t="shared" si="0"/>
        <v>6.2953436185974321E-2</v>
      </c>
      <c r="AE6">
        <f t="shared" si="0"/>
        <v>8.5047919846086457E-3</v>
      </c>
      <c r="AF6">
        <f t="shared" si="0"/>
        <v>-1.8591014330275234E-2</v>
      </c>
      <c r="AG6">
        <f t="shared" si="0"/>
        <v>1.8050361965911317E-2</v>
      </c>
      <c r="AH6">
        <f t="shared" si="0"/>
        <v>-0.24563256213589554</v>
      </c>
      <c r="AI6">
        <f t="shared" si="0"/>
        <v>-0.32898296764557233</v>
      </c>
      <c r="AJ6">
        <f t="shared" si="4"/>
        <v>-0.15430217809163127</v>
      </c>
      <c r="AK6">
        <f t="shared" si="0"/>
        <v>0.13237388126966732</v>
      </c>
      <c r="AL6">
        <f t="shared" si="0"/>
        <v>3.4250885562811278E-2</v>
      </c>
      <c r="AM6">
        <f t="shared" si="1"/>
        <v>2.3427876190632488E-3</v>
      </c>
      <c r="AN6">
        <f t="shared" si="1"/>
        <v>0.1052477334562336</v>
      </c>
      <c r="AO6">
        <f t="shared" si="1"/>
        <v>0.21949413515280633</v>
      </c>
      <c r="AP6">
        <f t="shared" si="1"/>
        <v>6.9201344702311651E-2</v>
      </c>
      <c r="AQ6">
        <f t="shared" si="5"/>
        <v>0.31354539439994511</v>
      </c>
      <c r="AR6" s="7">
        <f t="shared" si="2"/>
        <v>6.9420445083692994E-2</v>
      </c>
      <c r="AS6" s="7">
        <f t="shared" si="2"/>
        <v>2.5746093578202633E-2</v>
      </c>
      <c r="AT6" s="7">
        <f t="shared" si="2"/>
        <v>2.0933801949338481E-2</v>
      </c>
      <c r="AU6" s="7">
        <f t="shared" si="2"/>
        <v>8.7197371490322279E-2</v>
      </c>
      <c r="AV6" s="7">
        <f t="shared" si="2"/>
        <v>0.46512669728870187</v>
      </c>
      <c r="AW6" s="7">
        <f t="shared" si="2"/>
        <v>0.39818431234788398</v>
      </c>
      <c r="AX6" s="7">
        <f t="shared" si="2"/>
        <v>0.46784757249157638</v>
      </c>
    </row>
    <row r="7" spans="1:50" x14ac:dyDescent="0.25">
      <c r="A7">
        <v>5</v>
      </c>
      <c r="B7" s="9">
        <v>-4.5052563181191309E-2</v>
      </c>
      <c r="C7" s="9">
        <v>-9.5453802150165994E-4</v>
      </c>
      <c r="D7" s="9">
        <v>-1.1773528964550946E-3</v>
      </c>
      <c r="E7" s="9">
        <v>-2.5500002937294843E-2</v>
      </c>
      <c r="F7" s="9">
        <v>-5.7843521847037983E-2</v>
      </c>
      <c r="G7" s="9">
        <v>-7.4697336796336014E-2</v>
      </c>
      <c r="H7" s="9">
        <v>-7.885218402947095E-4</v>
      </c>
      <c r="I7" s="9">
        <v>-6.08922781387113E-2</v>
      </c>
      <c r="J7" s="9">
        <v>-6.1317590469699449E-3</v>
      </c>
      <c r="K7" s="9">
        <v>-5.4178296676835342E-3</v>
      </c>
      <c r="L7" s="9">
        <v>-4.1947376770792591E-2</v>
      </c>
      <c r="M7" s="9">
        <v>-0.19035326970761896</v>
      </c>
      <c r="N7" s="9">
        <v>-0.1872326028855657</v>
      </c>
      <c r="O7" s="9">
        <v>-1.4878639048138444E-3</v>
      </c>
      <c r="P7" s="9">
        <v>-2.9204818865770102E-2</v>
      </c>
      <c r="Q7" s="9">
        <v>4.2297010477239201E-3</v>
      </c>
      <c r="R7" s="9">
        <v>3.0624531415745842E-3</v>
      </c>
      <c r="S7" s="9">
        <v>-9.1371188849339348E-3</v>
      </c>
      <c r="T7" s="9">
        <v>7.4543002021548344E-2</v>
      </c>
      <c r="U7" s="9">
        <v>3.7254272290916643E-2</v>
      </c>
      <c r="V7" s="9">
        <v>-9.8394636573446726E-5</v>
      </c>
      <c r="W7">
        <f t="shared" si="0"/>
        <v>-7.3617068958454171E-2</v>
      </c>
      <c r="X7">
        <f t="shared" si="0"/>
        <v>-1.5597401433020081E-3</v>
      </c>
      <c r="Y7">
        <f t="shared" si="0"/>
        <v>-1.9238254884231555E-3</v>
      </c>
      <c r="Z7">
        <f t="shared" si="0"/>
        <v>-4.1667673093888087E-2</v>
      </c>
      <c r="AA7">
        <f t="shared" si="0"/>
        <v>-9.4517830639012382E-2</v>
      </c>
      <c r="AB7">
        <f t="shared" si="0"/>
        <v>-0.12205740596451756</v>
      </c>
      <c r="AC7">
        <f t="shared" si="3"/>
        <v>-0.12884653523211118</v>
      </c>
      <c r="AD7">
        <f t="shared" si="0"/>
        <v>-9.9499578320248333E-2</v>
      </c>
      <c r="AE7">
        <f t="shared" si="0"/>
        <v>-1.0019454981550628E-2</v>
      </c>
      <c r="AF7">
        <f t="shared" si="0"/>
        <v>-8.8528756654078361E-3</v>
      </c>
      <c r="AG7">
        <f t="shared" si="0"/>
        <v>-6.8543112984321891E-2</v>
      </c>
      <c r="AH7">
        <f t="shared" si="0"/>
        <v>-0.31104223140811899</v>
      </c>
      <c r="AI7">
        <f t="shared" si="0"/>
        <v>-0.30594298003563847</v>
      </c>
      <c r="AJ7">
        <f t="shared" si="4"/>
        <v>-0.24312086138353947</v>
      </c>
      <c r="AK7">
        <f t="shared" si="0"/>
        <v>-4.7721439415419065E-2</v>
      </c>
      <c r="AL7">
        <f t="shared" si="0"/>
        <v>6.9114423623722445E-3</v>
      </c>
      <c r="AM7">
        <f t="shared" si="1"/>
        <v>5.0041286929364296E-3</v>
      </c>
      <c r="AN7">
        <f t="shared" si="1"/>
        <v>-1.4930291720107826E-2</v>
      </c>
      <c r="AO7">
        <f t="shared" si="1"/>
        <v>0.1218052188977676</v>
      </c>
      <c r="AP7">
        <f t="shared" si="1"/>
        <v>6.0874457269112885E-2</v>
      </c>
      <c r="AQ7">
        <f t="shared" si="5"/>
        <v>-1.6077941485010811E-2</v>
      </c>
      <c r="AR7" s="7">
        <f t="shared" si="2"/>
        <v>5.1778138904829268E-2</v>
      </c>
      <c r="AS7" s="7">
        <f t="shared" si="2"/>
        <v>1.6930897343922873E-2</v>
      </c>
      <c r="AT7" s="7">
        <f t="shared" si="2"/>
        <v>1.3857004358344267E-2</v>
      </c>
      <c r="AU7" s="7">
        <f t="shared" si="2"/>
        <v>5.3612821264214065E-2</v>
      </c>
      <c r="AV7" s="7">
        <f t="shared" si="2"/>
        <v>0.43284745030588656</v>
      </c>
      <c r="AW7" s="7">
        <f t="shared" si="2"/>
        <v>0.36681743730475136</v>
      </c>
      <c r="AX7" s="7">
        <f t="shared" si="2"/>
        <v>0.22704291989852865</v>
      </c>
    </row>
    <row r="8" spans="1:50" x14ac:dyDescent="0.25">
      <c r="A8">
        <v>6</v>
      </c>
      <c r="B8" s="9">
        <v>-1.3824903642842789E-2</v>
      </c>
      <c r="C8" s="9">
        <v>-4.4435416805220567E-3</v>
      </c>
      <c r="D8" s="9">
        <v>2.1170452226688236E-3</v>
      </c>
      <c r="E8" s="9">
        <v>-4.7653432004872136E-3</v>
      </c>
      <c r="F8" s="9">
        <v>2.7503728805621123E-2</v>
      </c>
      <c r="G8" s="9">
        <v>7.3975945657503164E-2</v>
      </c>
      <c r="H8" s="9">
        <v>-1.8489769579994612E-4</v>
      </c>
      <c r="I8" s="9">
        <v>-2.4273870025813521E-2</v>
      </c>
      <c r="J8" s="9">
        <v>-7.9714362827535429E-3</v>
      </c>
      <c r="K8" s="9">
        <v>-6.2507346586224231E-4</v>
      </c>
      <c r="L8" s="9">
        <v>-1.6274922338503105E-2</v>
      </c>
      <c r="M8" s="9">
        <v>-5.3043573615383512E-2</v>
      </c>
      <c r="N8" s="9">
        <v>6.6694027560722357E-3</v>
      </c>
      <c r="O8" s="9">
        <v>-7.726542854864137E-4</v>
      </c>
      <c r="P8" s="9">
        <v>-3.6315527003100995E-3</v>
      </c>
      <c r="Q8" s="9">
        <v>-9.4277463277599746E-4</v>
      </c>
      <c r="R8" s="9">
        <v>4.8805061050716135E-3</v>
      </c>
      <c r="S8" s="9">
        <v>6.6320567054893257E-3</v>
      </c>
      <c r="T8" s="9">
        <v>0.10602424749509408</v>
      </c>
      <c r="U8" s="9">
        <v>0.14114541153916127</v>
      </c>
      <c r="V8" s="9">
        <v>4.1131070668429877E-4</v>
      </c>
      <c r="W8">
        <f t="shared" si="0"/>
        <v>-2.2590254870205363E-2</v>
      </c>
      <c r="X8">
        <f t="shared" si="0"/>
        <v>-7.2608635606181207E-3</v>
      </c>
      <c r="Y8">
        <f t="shared" si="0"/>
        <v>3.4593073765543663E-3</v>
      </c>
      <c r="Z8">
        <f t="shared" si="0"/>
        <v>-7.7866956778926497E-3</v>
      </c>
      <c r="AA8">
        <f t="shared" si="0"/>
        <v>4.4941813675616331E-2</v>
      </c>
      <c r="AB8">
        <f t="shared" si="0"/>
        <v>0.12087863393772093</v>
      </c>
      <c r="AC8">
        <f t="shared" si="3"/>
        <v>-3.02127680665382E-2</v>
      </c>
      <c r="AD8">
        <f t="shared" si="0"/>
        <v>-3.9664139782504056E-2</v>
      </c>
      <c r="AE8">
        <f t="shared" si="0"/>
        <v>-1.3025535798380155E-2</v>
      </c>
      <c r="AF8">
        <f t="shared" si="0"/>
        <v>-1.0213864249058215E-3</v>
      </c>
      <c r="AG8">
        <f t="shared" si="0"/>
        <v>-2.6593649628069572E-2</v>
      </c>
      <c r="AH8">
        <f t="shared" si="0"/>
        <v>-8.667458943327698E-2</v>
      </c>
      <c r="AI8">
        <f t="shared" si="0"/>
        <v>1.0897978892584979E-2</v>
      </c>
      <c r="AJ8">
        <f t="shared" si="4"/>
        <v>-0.12625373519135338</v>
      </c>
      <c r="AK8">
        <f t="shared" si="0"/>
        <v>-5.934052286654376E-3</v>
      </c>
      <c r="AL8">
        <f t="shared" si="0"/>
        <v>-1.5405184578338718E-3</v>
      </c>
      <c r="AM8">
        <f t="shared" si="1"/>
        <v>7.9748748821290259E-3</v>
      </c>
      <c r="AN8">
        <f t="shared" si="1"/>
        <v>1.0836954467181458E-2</v>
      </c>
      <c r="AO8">
        <f t="shared" si="1"/>
        <v>0.1732463990500121</v>
      </c>
      <c r="AP8">
        <f t="shared" si="1"/>
        <v>0.23063530154008585</v>
      </c>
      <c r="AQ8">
        <f t="shared" si="5"/>
        <v>6.7209247419622323E-2</v>
      </c>
      <c r="AR8" s="7">
        <f t="shared" si="2"/>
        <v>3.373008749584968E-2</v>
      </c>
      <c r="AS8" s="7">
        <f t="shared" si="2"/>
        <v>1.1485017340546282E-2</v>
      </c>
      <c r="AT8" s="7">
        <f t="shared" si="2"/>
        <v>8.9962613070348474E-3</v>
      </c>
      <c r="AU8" s="7">
        <f t="shared" si="2"/>
        <v>3.7430604095251029E-2</v>
      </c>
      <c r="AV8" s="7">
        <f t="shared" si="2"/>
        <v>0.25992098848328909</v>
      </c>
      <c r="AW8" s="7">
        <f t="shared" si="2"/>
        <v>0.21973732264750087</v>
      </c>
      <c r="AX8" s="7">
        <f t="shared" si="2"/>
        <v>0.19346298261097572</v>
      </c>
    </row>
    <row r="9" spans="1:50" x14ac:dyDescent="0.25">
      <c r="A9">
        <v>7</v>
      </c>
      <c r="B9" s="9">
        <v>2.0065724581998394E-2</v>
      </c>
      <c r="C9" s="9">
        <v>1.2059539990110198E-3</v>
      </c>
      <c r="D9" s="9">
        <v>1.3811931048219027E-4</v>
      </c>
      <c r="E9" s="9">
        <v>1.0037085159624327E-2</v>
      </c>
      <c r="F9" s="9">
        <v>1.2312282252909437E-2</v>
      </c>
      <c r="G9" s="9">
        <v>-8.9014281253207359E-3</v>
      </c>
      <c r="H9" s="9">
        <v>2.4552160357913769E-4</v>
      </c>
      <c r="I9" s="9">
        <v>1.1056251902729099E-2</v>
      </c>
      <c r="J9" s="9">
        <v>-1.172029460588296E-3</v>
      </c>
      <c r="K9" s="9">
        <v>-1.7422452592546511E-3</v>
      </c>
      <c r="L9" s="9">
        <v>2.2913151763165334E-3</v>
      </c>
      <c r="M9" s="9">
        <v>-4.0048780021555326E-2</v>
      </c>
      <c r="N9" s="9">
        <v>-5.1126179627932616E-2</v>
      </c>
      <c r="O9" s="9">
        <v>-3.9377180096259214E-5</v>
      </c>
      <c r="P9" s="9">
        <v>2.902301205592512E-2</v>
      </c>
      <c r="Q9" s="9">
        <v>3.6224913226233025E-3</v>
      </c>
      <c r="R9" s="9">
        <v>2.0305450383595403E-3</v>
      </c>
      <c r="S9" s="9">
        <v>1.7792506857475666E-2</v>
      </c>
      <c r="T9" s="9">
        <v>6.4879032685620119E-2</v>
      </c>
      <c r="U9" s="9">
        <v>3.3328790873861425E-2</v>
      </c>
      <c r="V9" s="9">
        <v>5.3506106653482808E-4</v>
      </c>
      <c r="W9">
        <f t="shared" si="0"/>
        <v>3.2787919841839819E-2</v>
      </c>
      <c r="X9">
        <f t="shared" si="0"/>
        <v>1.9705604395663214E-3</v>
      </c>
      <c r="Y9">
        <f t="shared" si="0"/>
        <v>2.2569057310609325E-4</v>
      </c>
      <c r="Z9">
        <f t="shared" si="0"/>
        <v>1.6400860198924703E-2</v>
      </c>
      <c r="AA9">
        <f t="shared" si="0"/>
        <v>2.0118591876849969E-2</v>
      </c>
      <c r="AB9">
        <f t="shared" si="0"/>
        <v>-1.4545166842006352E-2</v>
      </c>
      <c r="AC9">
        <f t="shared" si="3"/>
        <v>4.0118873478482711E-2</v>
      </c>
      <c r="AD9">
        <f t="shared" si="0"/>
        <v>1.8066205367091075E-2</v>
      </c>
      <c r="AE9">
        <f t="shared" si="0"/>
        <v>-1.9151268547022305E-3</v>
      </c>
      <c r="AF9">
        <f t="shared" si="0"/>
        <v>-2.8468744137211594E-3</v>
      </c>
      <c r="AG9">
        <f t="shared" si="0"/>
        <v>3.7440690480151822E-3</v>
      </c>
      <c r="AH9">
        <f t="shared" si="0"/>
        <v>-6.5440756138368944E-2</v>
      </c>
      <c r="AI9">
        <f t="shared" si="0"/>
        <v>-8.3541517407452109E-2</v>
      </c>
      <c r="AJ9">
        <f t="shared" si="4"/>
        <v>-6.4343344259400479E-3</v>
      </c>
      <c r="AK9">
        <f t="shared" si="0"/>
        <v>4.7424362323408853E-2</v>
      </c>
      <c r="AL9">
        <f t="shared" si="0"/>
        <v>5.9192457580370204E-3</v>
      </c>
      <c r="AM9">
        <f t="shared" si="1"/>
        <v>3.317963808429168E-3</v>
      </c>
      <c r="AN9">
        <f t="shared" si="1"/>
        <v>2.907342250434683E-2</v>
      </c>
      <c r="AO9">
        <f t="shared" si="1"/>
        <v>0.10601403973323949</v>
      </c>
      <c r="AP9">
        <f t="shared" si="1"/>
        <v>5.4460117756125311E-2</v>
      </c>
      <c r="AQ9">
        <f t="shared" si="5"/>
        <v>8.7430380539420635E-2</v>
      </c>
      <c r="AR9" s="7">
        <f t="shared" si="2"/>
        <v>2.9358156956317778E-2</v>
      </c>
      <c r="AS9" s="7">
        <f t="shared" si="2"/>
        <v>7.8343726127392509E-3</v>
      </c>
      <c r="AT9" s="7">
        <f t="shared" si="2"/>
        <v>6.1648382221503274E-3</v>
      </c>
      <c r="AU9" s="7">
        <f t="shared" si="2"/>
        <v>2.5329353456331648E-2</v>
      </c>
      <c r="AV9" s="7">
        <f t="shared" si="2"/>
        <v>0.17145479587160845</v>
      </c>
      <c r="AW9" s="7">
        <f t="shared" si="2"/>
        <v>0.13800163516357741</v>
      </c>
      <c r="AX9" s="7">
        <f t="shared" si="2"/>
        <v>9.3864714965360682E-2</v>
      </c>
    </row>
    <row r="10" spans="1:50" x14ac:dyDescent="0.25">
      <c r="A10">
        <v>8</v>
      </c>
      <c r="B10" s="9">
        <v>1.3309410818919849E-3</v>
      </c>
      <c r="C10" s="9">
        <v>1.3067450712320075E-3</v>
      </c>
      <c r="D10" s="9">
        <v>-8.4751155989195583E-4</v>
      </c>
      <c r="E10" s="9">
        <v>-2.3094360183887096E-3</v>
      </c>
      <c r="F10" s="9">
        <v>-1.5117728182741732E-2</v>
      </c>
      <c r="G10" s="9">
        <v>-2.0517495875640532E-2</v>
      </c>
      <c r="H10" s="9">
        <v>1.5763194866450109E-5</v>
      </c>
      <c r="I10" s="9">
        <v>-3.047775636707278E-3</v>
      </c>
      <c r="J10" s="9">
        <v>-2.0326844507482402E-4</v>
      </c>
      <c r="K10" s="9">
        <v>-2.0373299896458831E-3</v>
      </c>
      <c r="L10" s="9">
        <v>-6.9630714935425943E-3</v>
      </c>
      <c r="M10" s="9">
        <v>-5.4266811980250927E-2</v>
      </c>
      <c r="N10" s="9">
        <v>-5.3008701528281348E-2</v>
      </c>
      <c r="O10" s="9">
        <v>-2.0423635194752532E-4</v>
      </c>
      <c r="P10" s="9">
        <v>5.8030704134806946E-3</v>
      </c>
      <c r="Q10" s="9">
        <v>2.8424436378731046E-3</v>
      </c>
      <c r="R10" s="9">
        <v>3.2782720316743561E-4</v>
      </c>
      <c r="S10" s="9">
        <v>2.2332704327393043E-3</v>
      </c>
      <c r="T10" s="9">
        <v>2.3483836683659144E-2</v>
      </c>
      <c r="U10" s="9">
        <v>1.1359678773349185E-2</v>
      </c>
      <c r="V10" s="9">
        <v>2.3530845098628794E-4</v>
      </c>
      <c r="W10">
        <f t="shared" si="0"/>
        <v>2.1747926086076019E-3</v>
      </c>
      <c r="X10">
        <f t="shared" si="0"/>
        <v>2.1352556930693827E-3</v>
      </c>
      <c r="Y10">
        <f t="shared" si="0"/>
        <v>-1.3848561001230781E-3</v>
      </c>
      <c r="Z10">
        <f t="shared" si="0"/>
        <v>-3.773678978865234E-3</v>
      </c>
      <c r="AA10">
        <f t="shared" si="0"/>
        <v>-2.4702764050252544E-2</v>
      </c>
      <c r="AB10">
        <f t="shared" si="0"/>
        <v>-3.3526125975500781E-2</v>
      </c>
      <c r="AC10">
        <f t="shared" si="3"/>
        <v>2.5757473527576622E-3</v>
      </c>
      <c r="AD10">
        <f t="shared" si="0"/>
        <v>-4.9801452653208027E-3</v>
      </c>
      <c r="AE10">
        <f t="shared" si="0"/>
        <v>-3.3214596643412077E-4</v>
      </c>
      <c r="AF10">
        <f t="shared" si="0"/>
        <v>-3.3290505966484672E-3</v>
      </c>
      <c r="AG10">
        <f t="shared" si="0"/>
        <v>-1.1377841305969777E-2</v>
      </c>
      <c r="AH10">
        <f t="shared" si="0"/>
        <v>-8.8673392979634724E-2</v>
      </c>
      <c r="AI10">
        <f t="shared" si="0"/>
        <v>-8.6617607529037688E-2</v>
      </c>
      <c r="AJ10">
        <f t="shared" si="4"/>
        <v>-3.3372755163064871E-2</v>
      </c>
      <c r="AK10">
        <f t="shared" si="0"/>
        <v>9.4823691402828852E-3</v>
      </c>
      <c r="AL10">
        <f t="shared" si="0"/>
        <v>4.6446273979630758E-3</v>
      </c>
      <c r="AM10">
        <f t="shared" si="1"/>
        <v>5.3567824154585899E-4</v>
      </c>
      <c r="AN10">
        <f t="shared" si="1"/>
        <v>3.6492224157954954E-3</v>
      </c>
      <c r="AO10">
        <f t="shared" si="1"/>
        <v>3.8373204596531381E-2</v>
      </c>
      <c r="AP10">
        <f t="shared" si="1"/>
        <v>1.8562012825779958E-2</v>
      </c>
      <c r="AQ10">
        <f t="shared" si="5"/>
        <v>3.8450017578570396E-2</v>
      </c>
      <c r="AR10" s="7">
        <f t="shared" si="2"/>
        <v>1.4462514405603689E-2</v>
      </c>
      <c r="AS10" s="7">
        <f t="shared" si="2"/>
        <v>4.9767733643971968E-3</v>
      </c>
      <c r="AT10" s="7">
        <f t="shared" si="2"/>
        <v>3.864728838194326E-3</v>
      </c>
      <c r="AU10" s="7">
        <f t="shared" si="2"/>
        <v>1.5027063721765273E-2</v>
      </c>
      <c r="AV10" s="7">
        <f t="shared" si="2"/>
        <v>0.1270465975761661</v>
      </c>
      <c r="AW10" s="7">
        <f t="shared" si="2"/>
        <v>0.10517962035481765</v>
      </c>
      <c r="AX10" s="7">
        <f t="shared" si="2"/>
        <v>7.182277274163526E-2</v>
      </c>
    </row>
    <row r="11" spans="1:50" x14ac:dyDescent="0.25">
      <c r="A11">
        <v>9</v>
      </c>
      <c r="B11" s="9">
        <v>-8.049932889402556E-3</v>
      </c>
      <c r="C11" s="9">
        <v>-6.4135492370527385E-4</v>
      </c>
      <c r="D11" s="9">
        <v>1.7084663017997507E-4</v>
      </c>
      <c r="E11" s="9">
        <v>-3.3107572606312788E-3</v>
      </c>
      <c r="F11" s="9">
        <v>-5.4623408590663211E-4</v>
      </c>
      <c r="G11" s="9">
        <v>1.1162164049478529E-2</v>
      </c>
      <c r="H11" s="9">
        <v>-7.6019692482323726E-5</v>
      </c>
      <c r="I11" s="9">
        <v>-1.2547606699810849E-2</v>
      </c>
      <c r="J11" s="9">
        <v>-1.6942386408312152E-3</v>
      </c>
      <c r="K11" s="9">
        <v>-6.2835824856439376E-4</v>
      </c>
      <c r="L11" s="9">
        <v>-6.6802181097199336E-3</v>
      </c>
      <c r="M11" s="9">
        <v>-2.3550628942354775E-2</v>
      </c>
      <c r="N11" s="9">
        <v>-6.6907171056771811E-3</v>
      </c>
      <c r="O11" s="9">
        <v>-1.9556241814745859E-4</v>
      </c>
      <c r="P11" s="9">
        <v>-3.5540242512819599E-3</v>
      </c>
      <c r="Q11" s="9">
        <v>3.8555506906990669E-4</v>
      </c>
      <c r="R11" s="9">
        <v>9.7445960599045335E-4</v>
      </c>
      <c r="S11" s="9">
        <v>1.1801915854539898E-5</v>
      </c>
      <c r="T11" s="9">
        <v>2.244398394177358E-2</v>
      </c>
      <c r="U11" s="9">
        <v>2.9283979841972195E-2</v>
      </c>
      <c r="V11" s="9">
        <v>4.2147009039233542E-5</v>
      </c>
      <c r="W11">
        <f t="shared" si="0"/>
        <v>-1.3153801310853761E-2</v>
      </c>
      <c r="X11">
        <f t="shared" si="0"/>
        <v>-1.0479907537195706E-3</v>
      </c>
      <c r="Y11">
        <f t="shared" si="0"/>
        <v>2.7916787119738223E-4</v>
      </c>
      <c r="Z11">
        <f t="shared" si="0"/>
        <v>-5.4098641309346888E-3</v>
      </c>
      <c r="AA11">
        <f t="shared" si="0"/>
        <v>-8.9256081186596316E-4</v>
      </c>
      <c r="AB11">
        <f t="shared" si="0"/>
        <v>1.8239268590584778E-2</v>
      </c>
      <c r="AC11">
        <f t="shared" si="3"/>
        <v>-1.2421816981121478E-2</v>
      </c>
      <c r="AD11">
        <f t="shared" si="0"/>
        <v>-2.0503118190380198E-2</v>
      </c>
      <c r="AE11">
        <f t="shared" si="0"/>
        <v>-2.7684303410781251E-3</v>
      </c>
      <c r="AF11">
        <f t="shared" si="0"/>
        <v>-1.026753845927469E-3</v>
      </c>
      <c r="AG11">
        <f t="shared" si="0"/>
        <v>-1.0915651463889979E-2</v>
      </c>
      <c r="AH11">
        <f t="shared" si="0"/>
        <v>-3.8482344897706078E-2</v>
      </c>
      <c r="AI11">
        <f t="shared" si="0"/>
        <v>-1.0932807098437802E-2</v>
      </c>
      <c r="AJ11">
        <f t="shared" si="4"/>
        <v>-3.195541164781919E-2</v>
      </c>
      <c r="AK11">
        <f t="shared" si="0"/>
        <v>-5.8073687691063821E-3</v>
      </c>
      <c r="AL11">
        <f t="shared" si="0"/>
        <v>6.3000708734038213E-4</v>
      </c>
      <c r="AM11">
        <f t="shared" si="1"/>
        <v>1.5922925344539823E-3</v>
      </c>
      <c r="AN11">
        <f t="shared" si="1"/>
        <v>1.9284639806426284E-5</v>
      </c>
      <c r="AO11">
        <f t="shared" si="1"/>
        <v>3.6674057964226431E-2</v>
      </c>
      <c r="AP11">
        <f t="shared" si="1"/>
        <v>4.7850790525153952E-2</v>
      </c>
      <c r="AQ11">
        <f t="shared" si="5"/>
        <v>6.8869317342840734E-3</v>
      </c>
      <c r="AR11" s="7">
        <f t="shared" si="2"/>
        <v>1.4695749421273815E-2</v>
      </c>
      <c r="AS11" s="7">
        <f t="shared" si="2"/>
        <v>3.3984374284185071E-3</v>
      </c>
      <c r="AT11" s="7">
        <f t="shared" si="2"/>
        <v>2.619046380381451E-3</v>
      </c>
      <c r="AU11" s="7">
        <f t="shared" si="2"/>
        <v>1.0934936103696405E-2</v>
      </c>
      <c r="AV11" s="7">
        <f t="shared" si="2"/>
        <v>7.5156402861932509E-2</v>
      </c>
      <c r="AW11" s="7">
        <f t="shared" si="2"/>
        <v>5.8783597623591755E-2</v>
      </c>
      <c r="AX11" s="7">
        <f t="shared" si="2"/>
        <v>3.8842343382103267E-2</v>
      </c>
    </row>
    <row r="12" spans="1:50" x14ac:dyDescent="0.25">
      <c r="A12">
        <v>10</v>
      </c>
      <c r="B12" s="9">
        <v>1.0864016555985267E-3</v>
      </c>
      <c r="C12" s="9">
        <v>-4.105178152535951E-4</v>
      </c>
      <c r="D12" s="9">
        <v>2.8001051466408709E-4</v>
      </c>
      <c r="E12" s="9">
        <v>1.649367982623234E-3</v>
      </c>
      <c r="F12" s="9">
        <v>6.733987878295546E-3</v>
      </c>
      <c r="G12" s="9">
        <v>6.9791779730102549E-4</v>
      </c>
      <c r="H12" s="9">
        <v>2.3028934635077642E-5</v>
      </c>
      <c r="I12" s="9">
        <v>-8.5924830241151582E-4</v>
      </c>
      <c r="J12" s="9">
        <v>-1.0224525984167741E-3</v>
      </c>
      <c r="K12" s="9">
        <v>-1.9994638434709134E-4</v>
      </c>
      <c r="L12" s="9">
        <v>-3.3381752534728128E-4</v>
      </c>
      <c r="M12" s="9">
        <v>-8.0166554321436188E-3</v>
      </c>
      <c r="N12" s="9">
        <v>-1.1431311456605918E-2</v>
      </c>
      <c r="O12" s="9">
        <v>-5.9443939402728132E-5</v>
      </c>
      <c r="P12" s="9">
        <v>3.131845636403857E-3</v>
      </c>
      <c r="Q12" s="9">
        <v>1.9149230312691E-4</v>
      </c>
      <c r="R12" s="9">
        <v>7.6917863531583296E-4</v>
      </c>
      <c r="S12" s="9">
        <v>3.6434444811912978E-3</v>
      </c>
      <c r="T12" s="9">
        <v>2.2122584740684438E-2</v>
      </c>
      <c r="U12" s="9">
        <v>1.2929702325932595E-2</v>
      </c>
      <c r="V12" s="9">
        <v>1.0581860578571292E-4</v>
      </c>
      <c r="W12">
        <f t="shared" si="0"/>
        <v>1.7752087772481026E-3</v>
      </c>
      <c r="X12">
        <f t="shared" si="0"/>
        <v>-6.707968688186573E-4</v>
      </c>
      <c r="Y12">
        <f t="shared" si="0"/>
        <v>4.5754451936985804E-4</v>
      </c>
      <c r="Z12">
        <f t="shared" si="0"/>
        <v>2.6951105096131921E-3</v>
      </c>
      <c r="AA12">
        <f t="shared" si="0"/>
        <v>1.1003512674920111E-2</v>
      </c>
      <c r="AB12">
        <f t="shared" si="0"/>
        <v>1.1404159715532403E-3</v>
      </c>
      <c r="AC12">
        <f t="shared" si="3"/>
        <v>3.7629882727249872E-3</v>
      </c>
      <c r="AD12">
        <f t="shared" si="0"/>
        <v>-1.4040342449921092E-3</v>
      </c>
      <c r="AE12">
        <f t="shared" si="0"/>
        <v>-1.670714341860626E-3</v>
      </c>
      <c r="AF12">
        <f t="shared" si="0"/>
        <v>-3.2671763214170543E-4</v>
      </c>
      <c r="AG12">
        <f t="shared" si="0"/>
        <v>-5.4546658497980514E-4</v>
      </c>
      <c r="AH12">
        <f t="shared" si="0"/>
        <v>-1.3099425073569754E-2</v>
      </c>
      <c r="AI12">
        <f t="shared" si="0"/>
        <v>-1.8679062507543493E-2</v>
      </c>
      <c r="AJ12">
        <f t="shared" si="4"/>
        <v>-9.7132954868142801E-3</v>
      </c>
      <c r="AK12">
        <f t="shared" si="0"/>
        <v>5.1175178480994911E-3</v>
      </c>
      <c r="AL12">
        <f t="shared" si="0"/>
        <v>3.1290344186659383E-4</v>
      </c>
      <c r="AM12">
        <f t="shared" si="1"/>
        <v>1.2568580484462913E-3</v>
      </c>
      <c r="AN12">
        <f t="shared" si="1"/>
        <v>5.9534837682695104E-3</v>
      </c>
      <c r="AO12">
        <f t="shared" si="1"/>
        <v>3.6148883246539129E-2</v>
      </c>
      <c r="AP12">
        <f t="shared" si="1"/>
        <v>2.1127472457279525E-2</v>
      </c>
      <c r="AQ12">
        <f t="shared" si="5"/>
        <v>1.7291037510750382E-2</v>
      </c>
      <c r="AR12" s="7">
        <f t="shared" si="2"/>
        <v>6.5215520930916003E-3</v>
      </c>
      <c r="AS12" s="7">
        <f t="shared" si="2"/>
        <v>1.9836177837272199E-3</v>
      </c>
      <c r="AT12" s="7">
        <f t="shared" si="2"/>
        <v>1.5835756805879968E-3</v>
      </c>
      <c r="AU12" s="7">
        <f t="shared" si="2"/>
        <v>6.4989503532493151E-3</v>
      </c>
      <c r="AV12" s="7">
        <f t="shared" si="2"/>
        <v>4.9248308320108881E-2</v>
      </c>
      <c r="AW12" s="7">
        <f t="shared" si="2"/>
        <v>3.9806534964823018E-2</v>
      </c>
      <c r="AX12" s="7">
        <f t="shared" si="2"/>
        <v>2.7004332997564662E-2</v>
      </c>
    </row>
    <row r="13" spans="1:50" x14ac:dyDescent="0.25">
      <c r="A13">
        <v>11</v>
      </c>
      <c r="B13" s="9">
        <v>2.9364392142693179E-3</v>
      </c>
      <c r="C13" s="9">
        <v>3.3962141272094018E-4</v>
      </c>
      <c r="D13" s="9">
        <v>-1.5760117109733527E-4</v>
      </c>
      <c r="E13" s="9">
        <v>9.8662793936181653E-4</v>
      </c>
      <c r="F13" s="9">
        <v>-2.2085052300000511E-3</v>
      </c>
      <c r="G13" s="9">
        <v>-2.2054813034083727E-3</v>
      </c>
      <c r="H13" s="9">
        <v>2.3569132934065378E-5</v>
      </c>
      <c r="I13" s="9">
        <v>9.1417027361245784E-4</v>
      </c>
      <c r="J13" s="9">
        <v>-9.8091700684573561E-5</v>
      </c>
      <c r="K13" s="9">
        <v>-4.9843563914106416E-4</v>
      </c>
      <c r="L13" s="9">
        <v>-3.7572659914637769E-4</v>
      </c>
      <c r="M13" s="9">
        <v>-1.1903937850334568E-2</v>
      </c>
      <c r="N13" s="9">
        <v>-1.0398945638306411E-2</v>
      </c>
      <c r="O13" s="9">
        <v>-2.8302843956078445E-5</v>
      </c>
      <c r="P13" s="9">
        <v>4.921001630923536E-3</v>
      </c>
      <c r="Q13" s="9">
        <v>7.863554289086359E-4</v>
      </c>
      <c r="R13" s="9">
        <v>1.7459057340363427E-4</v>
      </c>
      <c r="S13" s="9">
        <v>2.3704864160005485E-3</v>
      </c>
      <c r="T13" s="9">
        <v>7.6445495653973327E-3</v>
      </c>
      <c r="U13" s="9">
        <v>5.7012568312068464E-3</v>
      </c>
      <c r="V13" s="9">
        <v>7.5703874461837323E-5</v>
      </c>
      <c r="W13">
        <f t="shared" si="0"/>
        <v>4.7982186331946937E-3</v>
      </c>
      <c r="X13">
        <f t="shared" si="0"/>
        <v>5.5495028905442972E-4</v>
      </c>
      <c r="Y13">
        <f t="shared" si="0"/>
        <v>-2.5752444392441055E-4</v>
      </c>
      <c r="Z13">
        <f t="shared" si="0"/>
        <v>1.6121759100858283E-3</v>
      </c>
      <c r="AA13">
        <f t="shared" si="0"/>
        <v>-3.6087554254825706E-3</v>
      </c>
      <c r="AB13">
        <f t="shared" si="0"/>
        <v>-3.6038142501818534E-3</v>
      </c>
      <c r="AC13">
        <f t="shared" si="3"/>
        <v>3.8512580905106751E-3</v>
      </c>
      <c r="AD13">
        <f t="shared" si="0"/>
        <v>1.493778185308516E-3</v>
      </c>
      <c r="AE13">
        <f t="shared" si="0"/>
        <v>-1.6028440966846117E-4</v>
      </c>
      <c r="AF13">
        <f t="shared" si="0"/>
        <v>-8.1445689716756818E-4</v>
      </c>
      <c r="AG13">
        <f t="shared" si="0"/>
        <v>-6.1394710990454575E-4</v>
      </c>
      <c r="AH13">
        <f t="shared" si="0"/>
        <v>-1.9451346421308319E-2</v>
      </c>
      <c r="AI13">
        <f t="shared" si="0"/>
        <v>-1.6992149704592598E-2</v>
      </c>
      <c r="AJ13">
        <f t="shared" si="4"/>
        <v>-4.6247588774368581E-3</v>
      </c>
      <c r="AK13">
        <f t="shared" si="0"/>
        <v>8.0410456326623584E-3</v>
      </c>
      <c r="AL13">
        <f t="shared" si="0"/>
        <v>1.2849253793397845E-3</v>
      </c>
      <c r="AM13">
        <f t="shared" si="1"/>
        <v>2.8528557254467701E-4</v>
      </c>
      <c r="AN13">
        <f t="shared" si="1"/>
        <v>3.8734369285485077E-3</v>
      </c>
      <c r="AO13">
        <f t="shared" si="1"/>
        <v>1.2491394335297732E-2</v>
      </c>
      <c r="AP13">
        <f t="shared" si="1"/>
        <v>9.3160030785558977E-3</v>
      </c>
      <c r="AQ13">
        <f t="shared" si="5"/>
        <v>1.2370211488890181E-2</v>
      </c>
      <c r="AR13" s="7">
        <f t="shared" si="2"/>
        <v>6.5472674473538422E-3</v>
      </c>
      <c r="AS13" s="7">
        <f t="shared" si="2"/>
        <v>1.4452097890082457E-3</v>
      </c>
      <c r="AT13" s="7">
        <f t="shared" si="2"/>
        <v>1.0997424697122451E-3</v>
      </c>
      <c r="AU13" s="7">
        <f t="shared" si="2"/>
        <v>4.4873840384530538E-3</v>
      </c>
      <c r="AV13" s="7">
        <f t="shared" si="2"/>
        <v>3.1942740756606053E-2</v>
      </c>
      <c r="AW13" s="7">
        <f t="shared" si="2"/>
        <v>2.6308152783148495E-2</v>
      </c>
      <c r="AX13" s="7">
        <f t="shared" si="2"/>
        <v>1.699497036632704E-2</v>
      </c>
    </row>
    <row r="14" spans="1:50" x14ac:dyDescent="0.25">
      <c r="A14">
        <v>12</v>
      </c>
      <c r="B14" s="9">
        <v>-1.0124494950918624E-3</v>
      </c>
      <c r="C14" s="9">
        <v>1.0740219447445742E-4</v>
      </c>
      <c r="D14" s="9">
        <v>-5.980364776390678E-5</v>
      </c>
      <c r="E14" s="9">
        <v>-6.556828133692747E-4</v>
      </c>
      <c r="F14" s="9">
        <v>-1.8710782675617286E-3</v>
      </c>
      <c r="G14" s="9">
        <v>5.2580515860613166E-4</v>
      </c>
      <c r="H14" s="9">
        <v>-1.6642212842837319E-5</v>
      </c>
      <c r="I14" s="9">
        <v>-2.023911213797672E-3</v>
      </c>
      <c r="J14" s="9">
        <v>-1.3554409820763024E-4</v>
      </c>
      <c r="K14" s="9">
        <v>-2.6166050760674189E-4</v>
      </c>
      <c r="L14" s="9">
        <v>-1.5166626429878598E-3</v>
      </c>
      <c r="M14" s="9">
        <v>-8.5182212469816516E-3</v>
      </c>
      <c r="N14" s="9">
        <v>-4.676252954305387E-3</v>
      </c>
      <c r="O14" s="9">
        <v>-4.9195799169660094E-5</v>
      </c>
      <c r="P14" s="9">
        <v>-5.7183285392312502E-5</v>
      </c>
      <c r="Q14" s="9">
        <v>3.5340408993813336E-4</v>
      </c>
      <c r="R14" s="9">
        <v>1.4022962903062144E-4</v>
      </c>
      <c r="S14" s="9">
        <v>1.9443221129721757E-4</v>
      </c>
      <c r="T14" s="9">
        <v>4.6579658621788683E-3</v>
      </c>
      <c r="U14" s="9">
        <v>5.6055392091060585E-3</v>
      </c>
      <c r="V14" s="9">
        <v>1.5208984044024333E-5</v>
      </c>
      <c r="W14">
        <f t="shared" si="0"/>
        <v>-1.6543690088702044E-3</v>
      </c>
      <c r="X14">
        <f t="shared" si="0"/>
        <v>1.7549800052700054E-4</v>
      </c>
      <c r="Y14">
        <f t="shared" si="0"/>
        <v>-9.7720727757408217E-5</v>
      </c>
      <c r="Z14">
        <f t="shared" si="0"/>
        <v>-1.071402900930414E-3</v>
      </c>
      <c r="AA14">
        <f t="shared" si="0"/>
        <v>-3.057390925701254E-3</v>
      </c>
      <c r="AB14">
        <f t="shared" si="0"/>
        <v>8.5917940926341261E-4</v>
      </c>
      <c r="AC14">
        <f t="shared" si="3"/>
        <v>-2.7193811937961093E-3</v>
      </c>
      <c r="AD14">
        <f t="shared" si="0"/>
        <v>-3.3071239652383323E-3</v>
      </c>
      <c r="AE14">
        <f t="shared" si="0"/>
        <v>-2.2148260875928135E-4</v>
      </c>
      <c r="AF14">
        <f t="shared" si="0"/>
        <v>-4.2756012692817186E-4</v>
      </c>
      <c r="AG14">
        <f t="shared" si="0"/>
        <v>-2.4782665067580789E-3</v>
      </c>
      <c r="AH14">
        <f t="shared" si="0"/>
        <v>-1.391899675986062E-2</v>
      </c>
      <c r="AI14">
        <f t="shared" si="0"/>
        <v>-7.6411198807883624E-3</v>
      </c>
      <c r="AJ14">
        <f t="shared" si="4"/>
        <v>-8.0387225147960234E-3</v>
      </c>
      <c r="AK14">
        <f t="shared" si="0"/>
        <v>-9.3438986968765838E-5</v>
      </c>
      <c r="AL14">
        <f t="shared" si="0"/>
        <v>5.7747154483846956E-4</v>
      </c>
      <c r="AM14">
        <f t="shared" si="1"/>
        <v>2.2913888892065319E-4</v>
      </c>
      <c r="AN14">
        <f t="shared" si="1"/>
        <v>3.1770732886486814E-4</v>
      </c>
      <c r="AO14">
        <f t="shared" si="1"/>
        <v>7.6112382929924968E-3</v>
      </c>
      <c r="AP14">
        <f t="shared" si="1"/>
        <v>9.1595979755122875E-3</v>
      </c>
      <c r="AQ14">
        <f t="shared" si="5"/>
        <v>2.4851878519187112E-3</v>
      </c>
      <c r="AR14" s="7">
        <f t="shared" si="2"/>
        <v>3.2136849782695666E-3</v>
      </c>
      <c r="AS14" s="7">
        <f t="shared" si="2"/>
        <v>7.9895415359775089E-4</v>
      </c>
      <c r="AT14" s="7">
        <f t="shared" si="2"/>
        <v>6.5669901584882503E-4</v>
      </c>
      <c r="AU14" s="7">
        <f t="shared" si="2"/>
        <v>2.7959738356229469E-3</v>
      </c>
      <c r="AV14" s="7">
        <f t="shared" si="2"/>
        <v>2.1530235052853116E-2</v>
      </c>
      <c r="AW14" s="7">
        <f t="shared" si="2"/>
        <v>1.6800717856300648E-2</v>
      </c>
      <c r="AX14" s="7">
        <f t="shared" si="2"/>
        <v>1.0523910366714734E-2</v>
      </c>
    </row>
    <row r="15" spans="1:50" x14ac:dyDescent="0.25">
      <c r="A15">
        <v>13</v>
      </c>
      <c r="B15" s="9">
        <v>-9.591308836600389E-4</v>
      </c>
      <c r="C15" s="9">
        <v>-1.6917145056192563E-4</v>
      </c>
      <c r="D15" s="9">
        <v>7.3856946738334138E-5</v>
      </c>
      <c r="E15" s="9">
        <v>-3.194037762126753E-4</v>
      </c>
      <c r="F15" s="9">
        <v>1.677791923269461E-3</v>
      </c>
      <c r="G15" s="9">
        <v>-3.9693853251851605E-4</v>
      </c>
      <c r="H15" s="9">
        <v>-6.3390508244428419E-6</v>
      </c>
      <c r="I15" s="9">
        <v>-1.7645042673533017E-3</v>
      </c>
      <c r="J15" s="9">
        <v>-3.5551558544568888E-4</v>
      </c>
      <c r="K15" s="9">
        <v>-5.9330313743661886E-5</v>
      </c>
      <c r="L15" s="9">
        <v>-9.0100356829310316E-4</v>
      </c>
      <c r="M15" s="9">
        <v>-2.3217898784504095E-3</v>
      </c>
      <c r="N15" s="9">
        <v>-3.6908723571181514E-3</v>
      </c>
      <c r="O15" s="9">
        <v>-2.8460973509178491E-5</v>
      </c>
      <c r="P15" s="9">
        <v>-1.3947984839842494E-4</v>
      </c>
      <c r="Q15" s="9">
        <v>1.3022881739213532E-5</v>
      </c>
      <c r="R15" s="9">
        <v>2.1208889675832177E-4</v>
      </c>
      <c r="S15" s="9">
        <v>2.5584619955744891E-4</v>
      </c>
      <c r="T15" s="9">
        <v>5.7889344824181808E-3</v>
      </c>
      <c r="U15" s="9">
        <v>2.9532825090019276E-3</v>
      </c>
      <c r="V15" s="9">
        <v>1.5698295516138E-5</v>
      </c>
      <c r="W15">
        <f t="shared" si="0"/>
        <v>-1.5672450004367785E-3</v>
      </c>
      <c r="X15">
        <f t="shared" si="0"/>
        <v>-2.7643058379902115E-4</v>
      </c>
      <c r="Y15">
        <f t="shared" si="0"/>
        <v>1.2068418658512047E-4</v>
      </c>
      <c r="Z15">
        <f t="shared" si="0"/>
        <v>-5.2191414114382065E-4</v>
      </c>
      <c r="AA15">
        <f t="shared" si="0"/>
        <v>2.7415559735529194E-3</v>
      </c>
      <c r="AB15">
        <f t="shared" si="0"/>
        <v>-6.4860796494887693E-4</v>
      </c>
      <c r="AC15">
        <f t="shared" si="3"/>
        <v>-1.0358175178565158E-3</v>
      </c>
      <c r="AD15">
        <f t="shared" si="0"/>
        <v>-2.8832462163099464E-3</v>
      </c>
      <c r="AE15">
        <f t="shared" si="0"/>
        <v>-5.8092178383508395E-4</v>
      </c>
      <c r="AF15">
        <f t="shared" si="0"/>
        <v>-9.6947287563370636E-5</v>
      </c>
      <c r="AG15">
        <f t="shared" si="0"/>
        <v>-1.4722634437487009E-3</v>
      </c>
      <c r="AH15">
        <f t="shared" si="0"/>
        <v>-3.793865509971303E-3</v>
      </c>
      <c r="AI15">
        <f t="shared" si="0"/>
        <v>-6.0309821605056668E-3</v>
      </c>
      <c r="AJ15">
        <f t="shared" si="4"/>
        <v>-4.6505976608333058E-3</v>
      </c>
      <c r="AK15">
        <f t="shared" si="0"/>
        <v>-2.2791372771767935E-4</v>
      </c>
      <c r="AL15">
        <f t="shared" si="0"/>
        <v>2.127973006059109E-5</v>
      </c>
      <c r="AM15">
        <f t="shared" si="1"/>
        <v>3.4655881564798867E-4</v>
      </c>
      <c r="AN15">
        <f t="shared" si="1"/>
        <v>4.1805939519646001E-4</v>
      </c>
      <c r="AO15">
        <f t="shared" si="1"/>
        <v>9.45927065845765E-3</v>
      </c>
      <c r="AP15">
        <f t="shared" si="1"/>
        <v>4.8257410182104207E-3</v>
      </c>
      <c r="AQ15">
        <f t="shared" si="5"/>
        <v>2.5651426288309225E-3</v>
      </c>
      <c r="AR15" s="7">
        <f t="shared" si="2"/>
        <v>2.6553324885922672E-3</v>
      </c>
      <c r="AS15" s="7">
        <f t="shared" si="2"/>
        <v>6.0220151389567505E-4</v>
      </c>
      <c r="AT15" s="7">
        <f t="shared" si="2"/>
        <v>4.4350610321135931E-4</v>
      </c>
      <c r="AU15" s="7">
        <f t="shared" si="2"/>
        <v>1.890322838945161E-3</v>
      </c>
      <c r="AV15" s="7">
        <f t="shared" si="2"/>
        <v>1.3253136168428954E-2</v>
      </c>
      <c r="AW15" s="7">
        <f t="shared" si="2"/>
        <v>1.0856723178716087E-2</v>
      </c>
      <c r="AX15" s="7">
        <f t="shared" si="2"/>
        <v>7.2157402896642284E-3</v>
      </c>
    </row>
    <row r="16" spans="1:50" x14ac:dyDescent="0.25">
      <c r="A16">
        <v>14</v>
      </c>
      <c r="B16" s="9">
        <v>5.9286780342184724E-4</v>
      </c>
      <c r="C16" s="9">
        <v>-3.3080070772572901E-6</v>
      </c>
      <c r="D16" s="9">
        <v>3.3989497809408236E-6</v>
      </c>
      <c r="E16" s="9">
        <v>2.7205113849937878E-4</v>
      </c>
      <c r="F16" s="9">
        <v>-1.3390950543939223E-4</v>
      </c>
      <c r="G16" s="9">
        <v>5.5396775961388291E-4</v>
      </c>
      <c r="H16" s="9">
        <v>6.9941900436030344E-6</v>
      </c>
      <c r="I16" s="9">
        <v>9.0320720738026297E-5</v>
      </c>
      <c r="J16" s="9">
        <v>-1.0679852457579375E-4</v>
      </c>
      <c r="K16" s="9">
        <v>-8.1596791614561428E-5</v>
      </c>
      <c r="L16" s="9">
        <v>-1.013792842073884E-4</v>
      </c>
      <c r="M16" s="9">
        <v>-2.87359149413084E-3</v>
      </c>
      <c r="N16" s="9">
        <v>-1.7747646352260424E-3</v>
      </c>
      <c r="O16" s="9">
        <v>-5.9684224045002855E-6</v>
      </c>
      <c r="P16" s="9">
        <v>1.0847077423214245E-3</v>
      </c>
      <c r="Q16" s="9">
        <v>1.0064367298930386E-4</v>
      </c>
      <c r="R16" s="9">
        <v>8.5861056368319826E-5</v>
      </c>
      <c r="S16" s="9">
        <v>6.4342699008520165E-4</v>
      </c>
      <c r="T16" s="9">
        <v>2.6472105380688201E-3</v>
      </c>
      <c r="U16" s="9">
        <v>2.9973532404602497E-3</v>
      </c>
      <c r="V16" s="9">
        <v>2.0087366277892351E-5</v>
      </c>
      <c r="W16">
        <f t="shared" si="0"/>
        <v>9.6876152844450176E-4</v>
      </c>
      <c r="X16">
        <f t="shared" si="0"/>
        <v>-5.405370259225834E-6</v>
      </c>
      <c r="Y16">
        <f t="shared" si="0"/>
        <v>5.5539730204364097E-6</v>
      </c>
      <c r="Z16">
        <f t="shared" si="0"/>
        <v>4.4453869012043076E-4</v>
      </c>
      <c r="AA16">
        <f t="shared" si="0"/>
        <v>-2.188116413371968E-4</v>
      </c>
      <c r="AB16">
        <f t="shared" si="0"/>
        <v>9.0519783738478093E-4</v>
      </c>
      <c r="AC16">
        <f t="shared" si="3"/>
        <v>1.1428689832311625E-3</v>
      </c>
      <c r="AD16">
        <f t="shared" si="0"/>
        <v>1.4758642477692526E-4</v>
      </c>
      <c r="AE16">
        <f t="shared" si="0"/>
        <v>-1.7451158809183369E-4</v>
      </c>
      <c r="AF16">
        <f t="shared" si="0"/>
        <v>-1.3333129595577751E-4</v>
      </c>
      <c r="AG16">
        <f t="shared" si="0"/>
        <v>-1.656564073044753E-4</v>
      </c>
      <c r="AH16">
        <f t="shared" si="0"/>
        <v>-4.6955238113993488E-3</v>
      </c>
      <c r="AI16">
        <f t="shared" si="0"/>
        <v>-2.9000119263138118E-3</v>
      </c>
      <c r="AJ16">
        <f t="shared" si="4"/>
        <v>-9.7525586270907937E-4</v>
      </c>
      <c r="AK16">
        <f t="shared" si="0"/>
        <v>1.7724408785598847E-3</v>
      </c>
      <c r="AL16">
        <f t="shared" si="0"/>
        <v>1.64454399295507E-4</v>
      </c>
      <c r="AM16">
        <f t="shared" si="1"/>
        <v>1.4029921631964252E-4</v>
      </c>
      <c r="AN16">
        <f t="shared" si="1"/>
        <v>1.0513765644882978E-3</v>
      </c>
      <c r="AO16">
        <f t="shared" si="1"/>
        <v>4.32561139628828E-3</v>
      </c>
      <c r="AP16">
        <f t="shared" si="1"/>
        <v>4.8977537484022346E-3</v>
      </c>
      <c r="AQ16">
        <f t="shared" si="5"/>
        <v>3.2823282940107855E-3</v>
      </c>
      <c r="AR16" s="7">
        <f t="shared" si="2"/>
        <v>1.6248544537829594E-3</v>
      </c>
      <c r="AS16" s="7">
        <f t="shared" si="2"/>
        <v>3.3896598738734072E-4</v>
      </c>
      <c r="AT16" s="7">
        <f t="shared" si="2"/>
        <v>2.7363051227542002E-4</v>
      </c>
      <c r="AU16" s="7">
        <f t="shared" si="2"/>
        <v>1.217032971792773E-3</v>
      </c>
      <c r="AV16" s="7">
        <f t="shared" si="2"/>
        <v>9.0211352076876288E-3</v>
      </c>
      <c r="AW16" s="7">
        <f t="shared" si="2"/>
        <v>7.7977656747160468E-3</v>
      </c>
      <c r="AX16" s="7">
        <f t="shared" si="2"/>
        <v>4.2575841567198645E-3</v>
      </c>
    </row>
    <row r="17" spans="1:50" x14ac:dyDescent="0.25">
      <c r="A17">
        <v>15</v>
      </c>
      <c r="B17" s="9">
        <v>2.6452645103221235E-4</v>
      </c>
      <c r="C17" s="9">
        <v>6.8104082869874154E-5</v>
      </c>
      <c r="D17" s="9">
        <v>-2.3890197604685615E-5</v>
      </c>
      <c r="E17" s="9">
        <v>1.0431166384524831E-4</v>
      </c>
      <c r="F17" s="9">
        <v>-4.6802475619254596E-4</v>
      </c>
      <c r="G17" s="9">
        <v>3.2393010701778168E-5</v>
      </c>
      <c r="H17" s="9">
        <v>1.5415202196979958E-6</v>
      </c>
      <c r="I17" s="9">
        <v>-3.4172991095021344E-5</v>
      </c>
      <c r="J17" s="9">
        <v>-7.2748591503729849E-6</v>
      </c>
      <c r="K17" s="9">
        <v>-7.9992229117239533E-5</v>
      </c>
      <c r="L17" s="9">
        <v>-1.3633144064960245E-4</v>
      </c>
      <c r="M17" s="9">
        <v>-2.4195439905516235E-3</v>
      </c>
      <c r="N17" s="9">
        <v>-1.5635496467523824E-3</v>
      </c>
      <c r="O17" s="9">
        <v>-7.5324020535263147E-6</v>
      </c>
      <c r="P17" s="9">
        <v>5.6899632417716276E-4</v>
      </c>
      <c r="Q17" s="9">
        <v>1.4427711201427186E-4</v>
      </c>
      <c r="R17" s="9">
        <v>2.9775838725715709E-5</v>
      </c>
      <c r="S17" s="9">
        <v>3.4762875921561176E-4</v>
      </c>
      <c r="T17" s="9">
        <v>1.4453540848811059E-3</v>
      </c>
      <c r="U17" s="9">
        <v>1.5746604548416377E-3</v>
      </c>
      <c r="V17" s="9">
        <v>1.06321540219059E-5</v>
      </c>
      <c r="W17">
        <f t="shared" si="0"/>
        <v>4.322431535949425E-4</v>
      </c>
      <c r="X17">
        <f t="shared" si="0"/>
        <v>1.1128385625519541E-4</v>
      </c>
      <c r="Y17">
        <f t="shared" si="0"/>
        <v>-3.903720899124062E-5</v>
      </c>
      <c r="Z17">
        <f t="shared" si="0"/>
        <v>1.704479924834252E-4</v>
      </c>
      <c r="AA17">
        <f t="shared" si="0"/>
        <v>-7.6476471743287138E-4</v>
      </c>
      <c r="AB17">
        <f t="shared" si="0"/>
        <v>5.293102843037154E-5</v>
      </c>
      <c r="AC17">
        <f t="shared" si="3"/>
        <v>2.5188844385603279E-4</v>
      </c>
      <c r="AD17">
        <f t="shared" si="0"/>
        <v>-5.5839563041977942E-5</v>
      </c>
      <c r="AE17">
        <f t="shared" si="0"/>
        <v>-1.1887310508442593E-5</v>
      </c>
      <c r="AF17">
        <f t="shared" si="0"/>
        <v>-1.3070939878339176E-4</v>
      </c>
      <c r="AG17">
        <f t="shared" si="0"/>
        <v>-2.2276914694383429E-4</v>
      </c>
      <c r="AH17">
        <f t="shared" si="0"/>
        <v>-3.9535982910471621E-3</v>
      </c>
      <c r="AI17">
        <f t="shared" si="0"/>
        <v>-2.5548810997060153E-3</v>
      </c>
      <c r="AJ17">
        <f t="shared" si="4"/>
        <v>-1.2308142361781283E-3</v>
      </c>
      <c r="AK17">
        <f t="shared" si="0"/>
        <v>9.2975490574406664E-4</v>
      </c>
      <c r="AL17">
        <f t="shared" ref="AL17" si="6">Q17*$A$1</f>
        <v>2.3575258219082782E-4</v>
      </c>
      <c r="AM17">
        <f t="shared" si="1"/>
        <v>4.8654500831640827E-5</v>
      </c>
      <c r="AN17">
        <f t="shared" si="1"/>
        <v>5.6803450308020513E-4</v>
      </c>
      <c r="AO17">
        <f t="shared" si="1"/>
        <v>2.3617464539841576E-3</v>
      </c>
      <c r="AP17">
        <f t="shared" si="1"/>
        <v>2.573036451311678E-3</v>
      </c>
      <c r="AQ17">
        <f t="shared" si="5"/>
        <v>1.7373218315230509E-3</v>
      </c>
      <c r="AR17" s="7">
        <f t="shared" si="2"/>
        <v>9.855944687860445E-4</v>
      </c>
      <c r="AS17" s="7">
        <f t="shared" si="2"/>
        <v>2.4763989269927043E-4</v>
      </c>
      <c r="AT17" s="7">
        <f t="shared" si="2"/>
        <v>1.793638996150326E-4</v>
      </c>
      <c r="AU17" s="7">
        <f t="shared" si="2"/>
        <v>7.9080365002403945E-4</v>
      </c>
      <c r="AV17" s="7">
        <f t="shared" si="2"/>
        <v>6.3153447450313201E-3</v>
      </c>
      <c r="AW17" s="7">
        <f t="shared" si="2"/>
        <v>5.1279175510176933E-3</v>
      </c>
      <c r="AX17" s="7">
        <f t="shared" si="2"/>
        <v>2.9681360677011794E-3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topLeftCell="Y1" zoomScale="90" zoomScaleNormal="90" workbookViewId="0">
      <selection activeCell="AR1" sqref="AR1:AX17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1.2499098066135885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10">
        <v>0.80005772793264551</v>
      </c>
      <c r="C2" s="10">
        <v>2.165006530295811E-2</v>
      </c>
      <c r="D2" s="10">
        <v>-9.1552411510436409E-3</v>
      </c>
      <c r="E2" s="10">
        <v>-1.0598370319656235E-2</v>
      </c>
      <c r="F2" s="10">
        <v>0.87055803806539678</v>
      </c>
      <c r="G2" s="10">
        <v>0.12354011075534502</v>
      </c>
      <c r="H2" s="10">
        <v>-1.1766634145545813E-2</v>
      </c>
      <c r="I2" s="10">
        <v>0.75990063615247616</v>
      </c>
      <c r="J2" s="10">
        <v>-3.4425842008282076E-3</v>
      </c>
      <c r="K2" s="10">
        <v>-3.3589804264657165E-2</v>
      </c>
      <c r="L2" s="10">
        <v>-5.168488811531266E-2</v>
      </c>
      <c r="M2" s="10">
        <v>0.5082117837732274</v>
      </c>
      <c r="N2" s="10">
        <v>-0.16789597506444073</v>
      </c>
      <c r="O2" s="10">
        <v>-1.4865957073552089E-2</v>
      </c>
      <c r="P2" s="10">
        <v>0.83989425464363154</v>
      </c>
      <c r="Q2" s="10">
        <v>4.6578029892866218E-2</v>
      </c>
      <c r="R2" s="10">
        <v>1.5275088395043141E-2</v>
      </c>
      <c r="S2" s="10">
        <v>2.9941245826165402E-2</v>
      </c>
      <c r="T2" s="10">
        <v>1.2349589390992219</v>
      </c>
      <c r="U2" s="10">
        <v>0.41830172821176326</v>
      </c>
      <c r="V2" s="10">
        <v>-8.6782175691165059E-3</v>
      </c>
      <c r="W2">
        <f t="shared" ref="W2:AL17" si="0">B2*$A$1</f>
        <v>1</v>
      </c>
      <c r="X2">
        <f t="shared" si="0"/>
        <v>2.7060628935991933E-2</v>
      </c>
      <c r="Y2">
        <f t="shared" si="0"/>
        <v>-1.1443225696601726E-2</v>
      </c>
      <c r="Z2">
        <f t="shared" si="0"/>
        <v>-1.3247006996660721E-2</v>
      </c>
      <c r="AA2">
        <f t="shared" si="0"/>
        <v>1.0881190290042251</v>
      </c>
      <c r="AB2">
        <f t="shared" si="0"/>
        <v>0.1544139959432346</v>
      </c>
      <c r="AC2">
        <f>H2*$A$1*100</f>
        <v>-1.4707231409352015</v>
      </c>
      <c r="AD2">
        <f t="shared" si="0"/>
        <v>0.94980725717888437</v>
      </c>
      <c r="AE2">
        <f t="shared" si="0"/>
        <v>-4.3029197527081802E-3</v>
      </c>
      <c r="AF2">
        <f t="shared" si="0"/>
        <v>-4.1984225752625927E-2</v>
      </c>
      <c r="AG2">
        <f t="shared" si="0"/>
        <v>-6.4601448509055401E-2</v>
      </c>
      <c r="AH2">
        <f t="shared" si="0"/>
        <v>0.6352188923747415</v>
      </c>
      <c r="AI2">
        <f t="shared" si="0"/>
        <v>-0.209854825723995</v>
      </c>
      <c r="AJ2">
        <f>O2*$A$1*100</f>
        <v>-1.8581105530929398</v>
      </c>
      <c r="AK2">
        <f t="shared" si="0"/>
        <v>1.0497920653974855</v>
      </c>
      <c r="AL2">
        <f t="shared" si="0"/>
        <v>5.8218336335834363E-2</v>
      </c>
      <c r="AM2">
        <f t="shared" ref="AM2:AP17" si="1">R2*$A$1</f>
        <v>1.9092482781853843E-2</v>
      </c>
      <c r="AN2">
        <f t="shared" si="1"/>
        <v>3.7423856780352309E-2</v>
      </c>
      <c r="AO2">
        <f t="shared" si="1"/>
        <v>1.5435872887452309</v>
      </c>
      <c r="AP2">
        <f t="shared" si="1"/>
        <v>0.52283943221529483</v>
      </c>
      <c r="AQ2">
        <f>V2*$A$1*100</f>
        <v>-1.0846989243565059</v>
      </c>
      <c r="AR2" s="7">
        <f t="shared" ref="AR2:AX17" si="2">AK2-AD2</f>
        <v>9.9984808218601118E-2</v>
      </c>
      <c r="AS2" s="7">
        <f t="shared" si="2"/>
        <v>6.2521256088542546E-2</v>
      </c>
      <c r="AT2" s="7">
        <f t="shared" si="2"/>
        <v>6.1076708534479773E-2</v>
      </c>
      <c r="AU2" s="7">
        <f t="shared" si="2"/>
        <v>0.1020253052894077</v>
      </c>
      <c r="AV2" s="7">
        <f t="shared" si="2"/>
        <v>0.90836839637048938</v>
      </c>
      <c r="AW2" s="7">
        <f t="shared" si="2"/>
        <v>0.73269425793928988</v>
      </c>
      <c r="AX2" s="7">
        <f t="shared" si="2"/>
        <v>0.77341162873643388</v>
      </c>
    </row>
    <row r="3" spans="1:50" x14ac:dyDescent="0.25">
      <c r="A3">
        <v>1</v>
      </c>
      <c r="B3" s="10">
        <v>0.25358066590377321</v>
      </c>
      <c r="C3" s="10">
        <v>1.3275023140241225E-2</v>
      </c>
      <c r="D3" s="10">
        <v>8.7028209833594997E-3</v>
      </c>
      <c r="E3" s="10">
        <v>9.3848060344743231E-2</v>
      </c>
      <c r="F3" s="10">
        <v>-1.1043809240329341</v>
      </c>
      <c r="G3" s="10">
        <v>-0.4601877473215491</v>
      </c>
      <c r="H3" s="10">
        <v>-1.8667431450515636E-3</v>
      </c>
      <c r="I3" s="10">
        <v>0.19831712583317873</v>
      </c>
      <c r="J3" s="10">
        <v>-1.0858749412163001E-2</v>
      </c>
      <c r="K3" s="10">
        <v>-1.4898113213986134E-2</v>
      </c>
      <c r="L3" s="10">
        <v>5.3339381405069525E-2</v>
      </c>
      <c r="M3" s="10">
        <v>-1.5452781302817455</v>
      </c>
      <c r="N3" s="10">
        <v>-0.78572871284151757</v>
      </c>
      <c r="O3" s="10">
        <v>-5.008135656939413E-3</v>
      </c>
      <c r="P3" s="10">
        <v>0.30852159553760528</v>
      </c>
      <c r="Q3" s="10">
        <v>3.7425878333907647E-2</v>
      </c>
      <c r="R3" s="10">
        <v>3.2450721512413724E-2</v>
      </c>
      <c r="S3" s="10">
        <v>0.13474549128638694</v>
      </c>
      <c r="T3" s="10">
        <v>-0.66474594923486641</v>
      </c>
      <c r="U3" s="10">
        <v>-0.13553260106006446</v>
      </c>
      <c r="V3" s="10">
        <v>1.2566071890238182E-3</v>
      </c>
      <c r="W3">
        <f t="shared" si="0"/>
        <v>0.31695296108073018</v>
      </c>
      <c r="X3">
        <f t="shared" si="0"/>
        <v>1.6592581606009824E-2</v>
      </c>
      <c r="Y3">
        <f t="shared" si="0"/>
        <v>1.0877741292303553E-2</v>
      </c>
      <c r="Z3">
        <f t="shared" si="0"/>
        <v>0.1173016109565584</v>
      </c>
      <c r="AA3">
        <f t="shared" si="0"/>
        <v>-1.3803765471857408</v>
      </c>
      <c r="AB3">
        <f t="shared" si="0"/>
        <v>-0.57519317826062033</v>
      </c>
      <c r="AC3">
        <f t="shared" ref="AC3:AC17" si="3">H3*$A$1*100</f>
        <v>-0.23332605634286421</v>
      </c>
      <c r="AD3">
        <f t="shared" si="0"/>
        <v>0.24787852039831113</v>
      </c>
      <c r="AE3">
        <f t="shared" si="0"/>
        <v>-1.3572457377822074E-2</v>
      </c>
      <c r="AF3">
        <f t="shared" si="0"/>
        <v>-1.8621297806200757E-2</v>
      </c>
      <c r="AG3">
        <f t="shared" si="0"/>
        <v>6.6669415896898884E-2</v>
      </c>
      <c r="AH3">
        <f t="shared" si="0"/>
        <v>-1.9314582889846643</v>
      </c>
      <c r="AI3">
        <f t="shared" si="0"/>
        <v>-0.98209002351848507</v>
      </c>
      <c r="AJ3">
        <f t="shared" ref="AJ3:AJ17" si="4">O3*$A$1*100</f>
        <v>-0.62597178704597589</v>
      </c>
      <c r="AK3">
        <f t="shared" si="0"/>
        <v>0.38562416781452397</v>
      </c>
      <c r="AL3">
        <f t="shared" si="0"/>
        <v>4.6778972350678197E-2</v>
      </c>
      <c r="AM3">
        <f t="shared" si="1"/>
        <v>4.0560475050052454E-2</v>
      </c>
      <c r="AN3">
        <f t="shared" si="1"/>
        <v>0.16841971095582087</v>
      </c>
      <c r="AO3">
        <f t="shared" si="1"/>
        <v>-0.83087248085531817</v>
      </c>
      <c r="AP3">
        <f t="shared" si="1"/>
        <v>-0.1694035271808218</v>
      </c>
      <c r="AQ3">
        <f t="shared" ref="AQ3:AQ17" si="5">V3*$A$1*100</f>
        <v>0.15706456486220055</v>
      </c>
      <c r="AR3" s="7">
        <f t="shared" si="2"/>
        <v>0.13774564741621284</v>
      </c>
      <c r="AS3" s="7">
        <f t="shared" si="2"/>
        <v>6.0351429728500272E-2</v>
      </c>
      <c r="AT3" s="7">
        <f t="shared" si="2"/>
        <v>5.9181772856253215E-2</v>
      </c>
      <c r="AU3" s="7">
        <f t="shared" si="2"/>
        <v>0.10175029505892198</v>
      </c>
      <c r="AV3" s="7">
        <f t="shared" si="2"/>
        <v>1.1005858081293463</v>
      </c>
      <c r="AW3" s="7">
        <f t="shared" si="2"/>
        <v>0.81268649633766321</v>
      </c>
      <c r="AX3" s="7">
        <f t="shared" si="2"/>
        <v>0.78303635190817644</v>
      </c>
    </row>
    <row r="4" spans="1:50" x14ac:dyDescent="0.25">
      <c r="A4">
        <v>2</v>
      </c>
      <c r="B4" s="10">
        <v>0.21332345317449941</v>
      </c>
      <c r="C4" s="10">
        <v>4.0564908128954795E-2</v>
      </c>
      <c r="D4" s="10">
        <v>-4.5070962014378902E-3</v>
      </c>
      <c r="E4" s="10">
        <v>7.083383055169544E-2</v>
      </c>
      <c r="F4" s="10">
        <v>-0.40013799662213767</v>
      </c>
      <c r="G4" s="10">
        <v>-8.6675864405483902E-2</v>
      </c>
      <c r="H4" s="10">
        <v>-4.421783957308424E-4</v>
      </c>
      <c r="I4" s="10">
        <v>0.16584017583562652</v>
      </c>
      <c r="J4" s="10">
        <v>1.942890050703348E-2</v>
      </c>
      <c r="K4" s="10">
        <v>-2.5960226534105648E-2</v>
      </c>
      <c r="L4" s="10">
        <v>3.4296904713316735E-2</v>
      </c>
      <c r="M4" s="10">
        <v>-0.8482208701560916</v>
      </c>
      <c r="N4" s="10">
        <v>-0.41675267732608579</v>
      </c>
      <c r="O4" s="10">
        <v>-3.3043960281620884E-3</v>
      </c>
      <c r="P4" s="10">
        <v>0.26071755130079494</v>
      </c>
      <c r="Q4" s="10">
        <v>6.1752754210966869E-2</v>
      </c>
      <c r="R4" s="10">
        <v>1.7492893426696274E-2</v>
      </c>
      <c r="S4" s="10">
        <v>0.10771974860818948</v>
      </c>
      <c r="T4" s="10">
        <v>4.7184869950445456E-2</v>
      </c>
      <c r="U4" s="10">
        <v>0.2400285211820522</v>
      </c>
      <c r="V4" s="10">
        <v>2.4759441255078857E-3</v>
      </c>
      <c r="W4">
        <f t="shared" si="0"/>
        <v>0.26663507610348147</v>
      </c>
      <c r="X4">
        <f t="shared" si="0"/>
        <v>5.0702476474759874E-2</v>
      </c>
      <c r="Y4">
        <f t="shared" si="0"/>
        <v>-5.6334637415280725E-3</v>
      </c>
      <c r="Z4">
        <f t="shared" si="0"/>
        <v>8.8535899446569352E-2</v>
      </c>
      <c r="AA4">
        <f t="shared" si="0"/>
        <v>-0.50013640597672482</v>
      </c>
      <c r="AB4">
        <f t="shared" si="0"/>
        <v>-0.108337012917124</v>
      </c>
      <c r="AC4">
        <f t="shared" si="3"/>
        <v>-5.5268311309664406E-2</v>
      </c>
      <c r="AD4">
        <f t="shared" si="0"/>
        <v>0.20728526210747145</v>
      </c>
      <c r="AE4">
        <f t="shared" si="0"/>
        <v>2.4284373275460871E-2</v>
      </c>
      <c r="AF4">
        <f t="shared" si="0"/>
        <v>-3.2447941726888939E-2</v>
      </c>
      <c r="AG4">
        <f t="shared" si="0"/>
        <v>4.2868037537666395E-2</v>
      </c>
      <c r="AH4">
        <f t="shared" si="0"/>
        <v>-1.0601995837824103</v>
      </c>
      <c r="AI4">
        <f t="shared" si="0"/>
        <v>-0.52090325832234319</v>
      </c>
      <c r="AJ4">
        <f t="shared" si="4"/>
        <v>-0.4130197000534786</v>
      </c>
      <c r="AK4">
        <f t="shared" si="0"/>
        <v>0.32587342412714493</v>
      </c>
      <c r="AL4">
        <f t="shared" si="0"/>
        <v>7.7185373073686059E-2</v>
      </c>
      <c r="AM4">
        <f t="shared" si="1"/>
        <v>2.1864539040074054E-2</v>
      </c>
      <c r="AN4">
        <f t="shared" si="1"/>
        <v>0.13463997015132648</v>
      </c>
      <c r="AO4">
        <f t="shared" si="1"/>
        <v>5.8976831674848601E-2</v>
      </c>
      <c r="AP4">
        <f t="shared" si="1"/>
        <v>0.30001400249240451</v>
      </c>
      <c r="AQ4">
        <f t="shared" si="5"/>
        <v>0.30947068430996116</v>
      </c>
      <c r="AR4" s="7">
        <f t="shared" si="2"/>
        <v>0.11858816201967348</v>
      </c>
      <c r="AS4" s="7">
        <f t="shared" si="2"/>
        <v>5.2900999798225185E-2</v>
      </c>
      <c r="AT4" s="7">
        <f t="shared" si="2"/>
        <v>5.4312480766962989E-2</v>
      </c>
      <c r="AU4" s="7">
        <f t="shared" si="2"/>
        <v>9.1771932613660082E-2</v>
      </c>
      <c r="AV4" s="7">
        <f t="shared" si="2"/>
        <v>1.119176415457259</v>
      </c>
      <c r="AW4" s="7">
        <f t="shared" si="2"/>
        <v>0.8209172608147477</v>
      </c>
      <c r="AX4" s="7">
        <f t="shared" si="2"/>
        <v>0.72249038436343982</v>
      </c>
    </row>
    <row r="5" spans="1:50" x14ac:dyDescent="0.25">
      <c r="A5">
        <v>3</v>
      </c>
      <c r="B5" s="10">
        <v>0.10737364066447624</v>
      </c>
      <c r="C5" s="10">
        <v>2.0833158468924012E-2</v>
      </c>
      <c r="D5" s="10">
        <v>5.4251041054548879E-3</v>
      </c>
      <c r="E5" s="10">
        <v>4.1710922451672239E-2</v>
      </c>
      <c r="F5" s="10">
        <v>0.19858471499190578</v>
      </c>
      <c r="G5" s="10">
        <v>9.8503360835835205E-2</v>
      </c>
      <c r="H5" s="10">
        <v>-1.5623417761214402E-3</v>
      </c>
      <c r="I5" s="10">
        <v>7.3207545312028791E-2</v>
      </c>
      <c r="J5" s="10">
        <v>8.2383904250379995E-3</v>
      </c>
      <c r="K5" s="10">
        <v>-4.8938840768708199E-3</v>
      </c>
      <c r="L5" s="10">
        <v>1.6252033770377438E-2</v>
      </c>
      <c r="M5" s="10">
        <v>-7.9376018019577346E-2</v>
      </c>
      <c r="N5" s="10">
        <v>-0.10706029859802618</v>
      </c>
      <c r="O5" s="10">
        <v>-3.0493341652375397E-3</v>
      </c>
      <c r="P5" s="10">
        <v>0.14136189537698668</v>
      </c>
      <c r="Q5" s="10">
        <v>3.3459861435105966E-2</v>
      </c>
      <c r="R5" s="10">
        <v>1.568738597740698E-2</v>
      </c>
      <c r="S5" s="10">
        <v>6.7202038479446211E-2</v>
      </c>
      <c r="T5" s="10">
        <v>0.47571840773798629</v>
      </c>
      <c r="U5" s="10">
        <v>0.3052649197199771</v>
      </c>
      <c r="V5" s="10">
        <v>-7.8472437834206408E-5</v>
      </c>
      <c r="W5">
        <f t="shared" si="0"/>
        <v>0.13420736643833245</v>
      </c>
      <c r="X5">
        <f t="shared" si="0"/>
        <v>2.6039569073043056E-2</v>
      </c>
      <c r="Y5">
        <f t="shared" si="0"/>
        <v>6.7808908233077045E-3</v>
      </c>
      <c r="Z5">
        <f t="shared" si="0"/>
        <v>5.2134891015244038E-2</v>
      </c>
      <c r="AA5">
        <f t="shared" si="0"/>
        <v>0.24821298271194756</v>
      </c>
      <c r="AB5">
        <f t="shared" si="0"/>
        <v>0.12312031669310732</v>
      </c>
      <c r="AC5">
        <f t="shared" si="3"/>
        <v>-0.19527863072562796</v>
      </c>
      <c r="AD5">
        <f t="shared" si="0"/>
        <v>9.150282880361342E-2</v>
      </c>
      <c r="AE5">
        <f t="shared" si="0"/>
        <v>1.0297244982966485E-2</v>
      </c>
      <c r="AF5">
        <f t="shared" si="0"/>
        <v>-6.1169137001109266E-3</v>
      </c>
      <c r="AG5">
        <f t="shared" si="0"/>
        <v>2.0313576387009973E-2</v>
      </c>
      <c r="AH5">
        <f t="shared" si="0"/>
        <v>-9.9212863332606635E-2</v>
      </c>
      <c r="AI5">
        <f t="shared" si="0"/>
        <v>-0.13381571711665194</v>
      </c>
      <c r="AJ5">
        <f t="shared" si="4"/>
        <v>-0.38113926767722617</v>
      </c>
      <c r="AK5">
        <f t="shared" si="0"/>
        <v>0.17668961931317975</v>
      </c>
      <c r="AL5">
        <f t="shared" si="0"/>
        <v>4.1821808935670765E-2</v>
      </c>
      <c r="AM5">
        <f t="shared" si="1"/>
        <v>1.9607817573293478E-2</v>
      </c>
      <c r="AN5">
        <f t="shared" si="1"/>
        <v>8.3996486919883553E-2</v>
      </c>
      <c r="AO5">
        <f t="shared" si="1"/>
        <v>0.59460510301831071</v>
      </c>
      <c r="AP5">
        <f t="shared" si="1"/>
        <v>0.38155361677310923</v>
      </c>
      <c r="AQ5">
        <f t="shared" si="5"/>
        <v>-9.808346959784978E-3</v>
      </c>
      <c r="AR5" s="7">
        <f t="shared" si="2"/>
        <v>8.5186790509566332E-2</v>
      </c>
      <c r="AS5" s="7">
        <f t="shared" si="2"/>
        <v>3.1524563952704282E-2</v>
      </c>
      <c r="AT5" s="7">
        <f t="shared" si="2"/>
        <v>2.5724731273404404E-2</v>
      </c>
      <c r="AU5" s="7">
        <f t="shared" si="2"/>
        <v>6.3682910532873588E-2</v>
      </c>
      <c r="AV5" s="7">
        <f t="shared" si="2"/>
        <v>0.6938179663509173</v>
      </c>
      <c r="AW5" s="7">
        <f t="shared" si="2"/>
        <v>0.51536933388976114</v>
      </c>
      <c r="AX5" s="7">
        <f t="shared" si="2"/>
        <v>0.37133092071744117</v>
      </c>
    </row>
    <row r="6" spans="1:50" x14ac:dyDescent="0.25">
      <c r="A6">
        <v>4</v>
      </c>
      <c r="B6" s="10">
        <v>7.2069182669685011E-2</v>
      </c>
      <c r="C6" s="10">
        <v>1.2932549349426456E-2</v>
      </c>
      <c r="D6" s="10">
        <v>-2.8062611726003463E-3</v>
      </c>
      <c r="E6" s="10">
        <v>2.7173868405948664E-2</v>
      </c>
      <c r="F6" s="10">
        <v>-0.30771330937314456</v>
      </c>
      <c r="G6" s="10">
        <v>-9.1451068935330296E-2</v>
      </c>
      <c r="H6" s="10">
        <v>-1.258615701185161E-3</v>
      </c>
      <c r="I6" s="10">
        <v>4.2192614183922388E-2</v>
      </c>
      <c r="J6" s="10">
        <v>4.3538837444651798E-3</v>
      </c>
      <c r="K6" s="10">
        <v>-9.4763039120581479E-3</v>
      </c>
      <c r="L6" s="10">
        <v>9.7879152606663734E-3</v>
      </c>
      <c r="M6" s="10">
        <v>-0.49491007631923867</v>
      </c>
      <c r="N6" s="10">
        <v>-0.24162420538535456</v>
      </c>
      <c r="O6" s="10">
        <v>-2.2601689931466547E-3</v>
      </c>
      <c r="P6" s="10">
        <v>0.10194504857804569</v>
      </c>
      <c r="Q6" s="10">
        <v>2.1632951533992115E-2</v>
      </c>
      <c r="R6" s="10">
        <v>3.8495236403770406E-3</v>
      </c>
      <c r="S6" s="10">
        <v>4.4551536242448328E-2</v>
      </c>
      <c r="T6" s="10">
        <v>-0.12310854388807399</v>
      </c>
      <c r="U6" s="10">
        <v>5.9712457030763513E-2</v>
      </c>
      <c r="V6" s="10">
        <v>-2.5576590630764989E-4</v>
      </c>
      <c r="W6">
        <f t="shared" si="0"/>
        <v>9.0079978173465372E-2</v>
      </c>
      <c r="X6">
        <f t="shared" si="0"/>
        <v>1.6164520256362312E-2</v>
      </c>
      <c r="Y6">
        <f t="shared" si="0"/>
        <v>-3.5075733595521211E-3</v>
      </c>
      <c r="Z6">
        <f t="shared" si="0"/>
        <v>3.3964884604222395E-2</v>
      </c>
      <c r="AA6">
        <f t="shared" si="0"/>
        <v>-0.38461388301101446</v>
      </c>
      <c r="AB6">
        <f t="shared" si="0"/>
        <v>-0.11430558788756465</v>
      </c>
      <c r="AC6">
        <f t="shared" si="3"/>
        <v>-0.15731561076691708</v>
      </c>
      <c r="AD6">
        <f t="shared" si="0"/>
        <v>5.2736962235148184E-2</v>
      </c>
      <c r="AE6">
        <f t="shared" si="0"/>
        <v>5.4419619890625198E-3</v>
      </c>
      <c r="AF6">
        <f t="shared" si="0"/>
        <v>-1.1844525190132193E-2</v>
      </c>
      <c r="AG6">
        <f t="shared" si="0"/>
        <v>1.2234011270609699E-2</v>
      </c>
      <c r="AH6">
        <f t="shared" si="0"/>
        <v>-0.61859295778329593</v>
      </c>
      <c r="AI6">
        <f t="shared" si="0"/>
        <v>-0.30200846382637053</v>
      </c>
      <c r="AJ6">
        <f t="shared" si="4"/>
        <v>-0.2825007389137964</v>
      </c>
      <c r="AK6">
        <f t="shared" si="0"/>
        <v>0.12742211595339797</v>
      </c>
      <c r="AL6">
        <f t="shared" si="0"/>
        <v>2.7039238268333217E-2</v>
      </c>
      <c r="AM6">
        <f t="shared" si="1"/>
        <v>4.8115573488981041E-3</v>
      </c>
      <c r="AN6">
        <f t="shared" si="1"/>
        <v>5.568540204913687E-2</v>
      </c>
      <c r="AO6">
        <f t="shared" si="1"/>
        <v>-0.15387457628362303</v>
      </c>
      <c r="AP6">
        <f t="shared" si="1"/>
        <v>7.4635185619743832E-2</v>
      </c>
      <c r="AQ6">
        <f t="shared" si="5"/>
        <v>-3.1968431449134388E-2</v>
      </c>
      <c r="AR6" s="7">
        <f t="shared" si="2"/>
        <v>7.4685153718249797E-2</v>
      </c>
      <c r="AS6" s="7">
        <f t="shared" si="2"/>
        <v>2.1597276279270695E-2</v>
      </c>
      <c r="AT6" s="7">
        <f t="shared" si="2"/>
        <v>1.6656082539030295E-2</v>
      </c>
      <c r="AU6" s="7">
        <f t="shared" si="2"/>
        <v>4.3451390778527173E-2</v>
      </c>
      <c r="AV6" s="7">
        <f t="shared" si="2"/>
        <v>0.46471838149967293</v>
      </c>
      <c r="AW6" s="7">
        <f t="shared" si="2"/>
        <v>0.37664364944611439</v>
      </c>
      <c r="AX6" s="7">
        <f t="shared" si="2"/>
        <v>0.25053230746466204</v>
      </c>
    </row>
    <row r="7" spans="1:50" x14ac:dyDescent="0.25">
      <c r="A7">
        <v>5</v>
      </c>
      <c r="B7" s="10">
        <v>4.1732100311820439E-2</v>
      </c>
      <c r="C7" s="10">
        <v>6.3028327012978691E-3</v>
      </c>
      <c r="D7" s="10">
        <v>1.2834335070549118E-4</v>
      </c>
      <c r="E7" s="10">
        <v>1.6443010301753876E-2</v>
      </c>
      <c r="F7" s="10">
        <v>2.9605928064250393E-2</v>
      </c>
      <c r="G7" s="10">
        <v>9.1911492248412312E-4</v>
      </c>
      <c r="H7" s="10">
        <v>-4.6029926302580961E-5</v>
      </c>
      <c r="I7" s="10">
        <v>2.0960423891697874E-2</v>
      </c>
      <c r="J7" s="10">
        <v>1.3740315469873852E-3</v>
      </c>
      <c r="K7" s="10">
        <v>-3.4346791641309835E-3</v>
      </c>
      <c r="L7" s="10">
        <v>5.8195692077115096E-3</v>
      </c>
      <c r="M7" s="10">
        <v>-8.6052188127053328E-2</v>
      </c>
      <c r="N7" s="10">
        <v>-9.176151247760371E-2</v>
      </c>
      <c r="O7" s="10">
        <v>-6.5965332458989246E-4</v>
      </c>
      <c r="P7" s="10">
        <v>6.2385428564712131E-2</v>
      </c>
      <c r="Q7" s="10">
        <v>1.1261936107009377E-2</v>
      </c>
      <c r="R7" s="10">
        <v>3.673276871091992E-3</v>
      </c>
      <c r="S7" s="10">
        <v>2.7048353947009211E-2</v>
      </c>
      <c r="T7" s="10">
        <v>0.14591815533580899</v>
      </c>
      <c r="U7" s="10">
        <v>9.3389306019093149E-2</v>
      </c>
      <c r="V7" s="10">
        <v>5.6063979753488431E-4</v>
      </c>
      <c r="W7">
        <f t="shared" si="0"/>
        <v>5.2161361430326361E-2</v>
      </c>
      <c r="X7">
        <f t="shared" si="0"/>
        <v>7.8779724027970219E-3</v>
      </c>
      <c r="Y7">
        <f t="shared" si="0"/>
        <v>1.6041761266044044E-4</v>
      </c>
      <c r="Z7">
        <f t="shared" si="0"/>
        <v>2.0552279826410433E-2</v>
      </c>
      <c r="AA7">
        <f t="shared" si="0"/>
        <v>3.7004739821403024E-2</v>
      </c>
      <c r="AB7">
        <f t="shared" si="0"/>
        <v>1.1488107550177938E-3</v>
      </c>
      <c r="AC7">
        <f t="shared" si="3"/>
        <v>-5.7533256283296705E-3</v>
      </c>
      <c r="AD7">
        <f t="shared" si="0"/>
        <v>2.619863937301093E-2</v>
      </c>
      <c r="AE7">
        <f t="shared" si="0"/>
        <v>1.7174155051759726E-3</v>
      </c>
      <c r="AF7">
        <f t="shared" si="0"/>
        <v>-4.2930391698186793E-3</v>
      </c>
      <c r="AG7">
        <f t="shared" si="0"/>
        <v>7.2739366229850879E-3</v>
      </c>
      <c r="AH7">
        <f t="shared" si="0"/>
        <v>-0.10755747382056137</v>
      </c>
      <c r="AI7">
        <f t="shared" si="0"/>
        <v>-0.11469361431545204</v>
      </c>
      <c r="AJ7">
        <f t="shared" si="4"/>
        <v>-8.2450715937016333E-2</v>
      </c>
      <c r="AK7">
        <f t="shared" si="0"/>
        <v>7.7976158952825184E-2</v>
      </c>
      <c r="AL7">
        <f t="shared" si="0"/>
        <v>1.4076404381606681E-2</v>
      </c>
      <c r="AM7">
        <f t="shared" si="1"/>
        <v>4.591264783584759E-3</v>
      </c>
      <c r="AN7">
        <f t="shared" si="1"/>
        <v>3.3808002851122176E-2</v>
      </c>
      <c r="AO7">
        <f t="shared" si="1"/>
        <v>0.18238453331719259</v>
      </c>
      <c r="AP7">
        <f t="shared" si="1"/>
        <v>0.11672820942610196</v>
      </c>
      <c r="AQ7">
        <f t="shared" si="5"/>
        <v>7.0074918091670865E-2</v>
      </c>
      <c r="AR7" s="7">
        <f t="shared" si="2"/>
        <v>5.1777519579814253E-2</v>
      </c>
      <c r="AS7" s="7">
        <f t="shared" si="2"/>
        <v>1.2358988876430709E-2</v>
      </c>
      <c r="AT7" s="7">
        <f t="shared" si="2"/>
        <v>8.8843039534034392E-3</v>
      </c>
      <c r="AU7" s="7">
        <f t="shared" si="2"/>
        <v>2.6534066228137088E-2</v>
      </c>
      <c r="AV7" s="7">
        <f t="shared" si="2"/>
        <v>0.28994200713775398</v>
      </c>
      <c r="AW7" s="7">
        <f t="shared" si="2"/>
        <v>0.23142182374155401</v>
      </c>
      <c r="AX7" s="7">
        <f t="shared" si="2"/>
        <v>0.15252563402868718</v>
      </c>
    </row>
    <row r="8" spans="1:50" x14ac:dyDescent="0.25">
      <c r="A8">
        <v>6</v>
      </c>
      <c r="B8" s="10">
        <v>2.6791964792033527E-2</v>
      </c>
      <c r="C8" s="10">
        <v>4.5246426392704106E-3</v>
      </c>
      <c r="D8" s="10">
        <v>-1.318523824743433E-4</v>
      </c>
      <c r="E8" s="10">
        <v>1.048022553029921E-2</v>
      </c>
      <c r="F8" s="10">
        <v>-3.0080736298797133E-2</v>
      </c>
      <c r="G8" s="10">
        <v>1.6816275353150924E-2</v>
      </c>
      <c r="H8" s="10">
        <v>-4.6398022329435058E-4</v>
      </c>
      <c r="I8" s="10">
        <v>1.1219372342855888E-2</v>
      </c>
      <c r="J8" s="10">
        <v>1.0841963318691489E-3</v>
      </c>
      <c r="K8" s="10">
        <v>-2.62202036958407E-3</v>
      </c>
      <c r="L8" s="10">
        <v>3.6713665023340707E-3</v>
      </c>
      <c r="M8" s="10">
        <v>-0.11406480170114983</v>
      </c>
      <c r="N8" s="10">
        <v>-4.5392815520906474E-2</v>
      </c>
      <c r="O8" s="10">
        <v>-8.9775468125266296E-4</v>
      </c>
      <c r="P8" s="10">
        <v>4.2305051286763026E-2</v>
      </c>
      <c r="Q8" s="10">
        <v>7.979804204022058E-3</v>
      </c>
      <c r="R8" s="10">
        <v>2.3731978021394222E-3</v>
      </c>
      <c r="S8" s="10">
        <v>1.7246900736837774E-2</v>
      </c>
      <c r="T8" s="10">
        <v>5.4526765192074007E-2</v>
      </c>
      <c r="U8" s="10">
        <v>8.0721342070183916E-2</v>
      </c>
      <c r="V8" s="10">
        <v>-3.281800480192927E-5</v>
      </c>
      <c r="W8">
        <f t="shared" si="0"/>
        <v>3.3487539532008698E-2</v>
      </c>
      <c r="X8">
        <f t="shared" si="0"/>
        <v>5.6553952062460755E-3</v>
      </c>
      <c r="Y8">
        <f t="shared" si="0"/>
        <v>-1.6480358588004734E-4</v>
      </c>
      <c r="Z8">
        <f t="shared" si="0"/>
        <v>1.3099336665843078E-2</v>
      </c>
      <c r="AA8">
        <f t="shared" si="0"/>
        <v>-3.7598207290023875E-2</v>
      </c>
      <c r="AB8">
        <f t="shared" si="0"/>
        <v>2.1018827474617727E-2</v>
      </c>
      <c r="AC8">
        <f t="shared" si="3"/>
        <v>-5.7993343117037133E-2</v>
      </c>
      <c r="AD8">
        <f t="shared" si="0"/>
        <v>1.4023203515384846E-2</v>
      </c>
      <c r="AE8">
        <f t="shared" si="0"/>
        <v>1.3551476274977299E-3</v>
      </c>
      <c r="AF8">
        <f t="shared" si="0"/>
        <v>-3.2772889730837149E-3</v>
      </c>
      <c r="AG8">
        <f t="shared" si="0"/>
        <v>4.588876994939985E-3</v>
      </c>
      <c r="AH8">
        <f t="shared" si="0"/>
        <v>-0.1425707142357015</v>
      </c>
      <c r="AI8">
        <f t="shared" si="0"/>
        <v>-5.673692526938251E-2</v>
      </c>
      <c r="AJ8">
        <f t="shared" si="4"/>
        <v>-0.11221123800309599</v>
      </c>
      <c r="AK8">
        <f t="shared" si="0"/>
        <v>5.2877498472615921E-2</v>
      </c>
      <c r="AL8">
        <f t="shared" si="0"/>
        <v>9.9740355294635104E-3</v>
      </c>
      <c r="AM8">
        <f t="shared" si="1"/>
        <v>2.9662832059278786E-3</v>
      </c>
      <c r="AN8">
        <f t="shared" si="1"/>
        <v>2.1557070364664661E-2</v>
      </c>
      <c r="AO8">
        <f t="shared" si="1"/>
        <v>6.8153538536489769E-2</v>
      </c>
      <c r="AP8">
        <f t="shared" si="1"/>
        <v>0.1008943970565329</v>
      </c>
      <c r="AQ8">
        <f t="shared" si="5"/>
        <v>-4.1019546035423234E-3</v>
      </c>
      <c r="AR8" s="7">
        <f t="shared" si="2"/>
        <v>3.8854294957231077E-2</v>
      </c>
      <c r="AS8" s="7">
        <f t="shared" si="2"/>
        <v>8.6188879019657803E-3</v>
      </c>
      <c r="AT8" s="7">
        <f t="shared" si="2"/>
        <v>6.2435721790115931E-3</v>
      </c>
      <c r="AU8" s="7">
        <f t="shared" si="2"/>
        <v>1.6968193369724674E-2</v>
      </c>
      <c r="AV8" s="7">
        <f t="shared" si="2"/>
        <v>0.21072425277219126</v>
      </c>
      <c r="AW8" s="7">
        <f t="shared" si="2"/>
        <v>0.15763132232591542</v>
      </c>
      <c r="AX8" s="7">
        <f t="shared" si="2"/>
        <v>0.10810928339955367</v>
      </c>
    </row>
    <row r="9" spans="1:50" x14ac:dyDescent="0.25">
      <c r="A9">
        <v>7</v>
      </c>
      <c r="B9" s="10">
        <v>1.6419063196251232E-2</v>
      </c>
      <c r="C9" s="10">
        <v>2.7753309276609419E-3</v>
      </c>
      <c r="D9" s="10">
        <v>-1.9692676046300586E-5</v>
      </c>
      <c r="E9" s="10">
        <v>5.5702581624010126E-3</v>
      </c>
      <c r="F9" s="10">
        <v>-4.4762991257705047E-2</v>
      </c>
      <c r="G9" s="10">
        <v>-3.2888981399110832E-2</v>
      </c>
      <c r="H9" s="10">
        <v>-1.6247963756450809E-4</v>
      </c>
      <c r="I9" s="10">
        <v>5.7237258628708553E-3</v>
      </c>
      <c r="J9" s="10">
        <v>6.943727873933149E-4</v>
      </c>
      <c r="K9" s="10">
        <v>-1.3613150032738923E-3</v>
      </c>
      <c r="L9" s="10">
        <v>1.3630054227700696E-3</v>
      </c>
      <c r="M9" s="10">
        <v>-9.784026864372708E-2</v>
      </c>
      <c r="N9" s="10">
        <v>-7.0752966261688963E-2</v>
      </c>
      <c r="O9" s="10">
        <v>-4.2981015147302453E-4</v>
      </c>
      <c r="P9" s="10">
        <v>2.699191250636776E-2</v>
      </c>
      <c r="Q9" s="10">
        <v>4.8454498714724965E-3</v>
      </c>
      <c r="R9" s="10">
        <v>1.3095209081508863E-3</v>
      </c>
      <c r="S9" s="10">
        <v>9.7437932788894555E-3</v>
      </c>
      <c r="T9" s="10">
        <v>6.5522785533342551E-3</v>
      </c>
      <c r="U9" s="10">
        <v>3.4659476635852662E-3</v>
      </c>
      <c r="V9" s="10">
        <v>9.6928339850993055E-5</v>
      </c>
      <c r="W9">
        <f t="shared" si="0"/>
        <v>2.0522348104402666E-2</v>
      </c>
      <c r="X9">
        <f t="shared" si="0"/>
        <v>3.4689133430813989E-3</v>
      </c>
      <c r="Y9">
        <f t="shared" si="0"/>
        <v>-2.4614068908735612E-5</v>
      </c>
      <c r="Z9">
        <f t="shared" si="0"/>
        <v>6.9623203025544122E-3</v>
      </c>
      <c r="AA9">
        <f t="shared" si="0"/>
        <v>-5.5949701746363871E-2</v>
      </c>
      <c r="AB9">
        <f t="shared" si="0"/>
        <v>-4.110826038028053E-2</v>
      </c>
      <c r="AC9">
        <f t="shared" si="3"/>
        <v>-2.0308489236690024E-2</v>
      </c>
      <c r="AD9">
        <f t="shared" si="0"/>
        <v>7.1541410863701057E-3</v>
      </c>
      <c r="AE9">
        <f t="shared" si="0"/>
        <v>8.6790335640851669E-4</v>
      </c>
      <c r="AF9">
        <f t="shared" si="0"/>
        <v>-1.7015209724822473E-3</v>
      </c>
      <c r="AG9">
        <f t="shared" si="0"/>
        <v>1.7036338443878103E-3</v>
      </c>
      <c r="AH9">
        <f t="shared" si="0"/>
        <v>-0.12229151125950247</v>
      </c>
      <c r="AI9">
        <f t="shared" si="0"/>
        <v>-8.8434826377485398E-2</v>
      </c>
      <c r="AJ9">
        <f t="shared" si="4"/>
        <v>-5.3722392330820525E-2</v>
      </c>
      <c r="AK9">
        <f t="shared" si="0"/>
        <v>3.373745614096503E-2</v>
      </c>
      <c r="AL9">
        <f t="shared" si="0"/>
        <v>6.0563753118080257E-3</v>
      </c>
      <c r="AM9">
        <f t="shared" si="1"/>
        <v>1.6367830250633251E-3</v>
      </c>
      <c r="AN9">
        <f t="shared" si="1"/>
        <v>1.2178862772899503E-2</v>
      </c>
      <c r="AO9">
        <f t="shared" si="1"/>
        <v>8.1897572194763821E-3</v>
      </c>
      <c r="AP9">
        <f t="shared" si="1"/>
        <v>4.3321219739246792E-3</v>
      </c>
      <c r="AQ9">
        <f t="shared" si="5"/>
        <v>1.2115168251853091E-2</v>
      </c>
      <c r="AR9" s="7">
        <f t="shared" si="2"/>
        <v>2.6583315054594926E-2</v>
      </c>
      <c r="AS9" s="7">
        <f t="shared" si="2"/>
        <v>5.1884719553995087E-3</v>
      </c>
      <c r="AT9" s="7">
        <f t="shared" si="2"/>
        <v>3.3383039975455721E-3</v>
      </c>
      <c r="AU9" s="7">
        <f t="shared" si="2"/>
        <v>1.0475228928511693E-2</v>
      </c>
      <c r="AV9" s="7">
        <f t="shared" si="2"/>
        <v>0.13048126847897884</v>
      </c>
      <c r="AW9" s="7">
        <f t="shared" si="2"/>
        <v>9.2766948351410083E-2</v>
      </c>
      <c r="AX9" s="7">
        <f t="shared" si="2"/>
        <v>6.5837560582673621E-2</v>
      </c>
    </row>
    <row r="10" spans="1:50" x14ac:dyDescent="0.25">
      <c r="A10">
        <v>8</v>
      </c>
      <c r="B10" s="10">
        <v>1.0516556915958777E-2</v>
      </c>
      <c r="C10" s="10">
        <v>1.7248214388692375E-3</v>
      </c>
      <c r="D10" s="10">
        <v>-5.492038079760441E-5</v>
      </c>
      <c r="E10" s="10">
        <v>3.7665618027792271E-3</v>
      </c>
      <c r="F10" s="10">
        <v>9.3399577022813852E-3</v>
      </c>
      <c r="G10" s="10">
        <v>1.5149565025959315E-2</v>
      </c>
      <c r="H10" s="10">
        <v>-6.6472889286901872E-5</v>
      </c>
      <c r="I10" s="10">
        <v>3.0122576018602729E-3</v>
      </c>
      <c r="J10" s="10">
        <v>3.3028058703726761E-4</v>
      </c>
      <c r="K10" s="10">
        <v>-9.3627835429685793E-4</v>
      </c>
      <c r="L10" s="10">
        <v>9.0456602134456477E-4</v>
      </c>
      <c r="M10" s="10">
        <v>-2.1611130967908232E-2</v>
      </c>
      <c r="N10" s="10">
        <v>-8.288774285122244E-3</v>
      </c>
      <c r="O10" s="10">
        <v>-2.4544062703111034E-4</v>
      </c>
      <c r="P10" s="10">
        <v>1.7895184355104215E-2</v>
      </c>
      <c r="Q10" s="10">
        <v>3.1213083721331816E-3</v>
      </c>
      <c r="R10" s="10">
        <v>8.0737143480921086E-4</v>
      </c>
      <c r="S10" s="10">
        <v>6.6103212288625562E-3</v>
      </c>
      <c r="T10" s="10">
        <v>4.1449619993327413E-2</v>
      </c>
      <c r="U10" s="10">
        <v>3.8896967833267897E-2</v>
      </c>
      <c r="V10" s="10">
        <v>1.0813813150560198E-4</v>
      </c>
      <c r="W10">
        <f t="shared" si="0"/>
        <v>1.3144747621066832E-2</v>
      </c>
      <c r="X10">
        <f t="shared" si="0"/>
        <v>2.1558712311000199E-3</v>
      </c>
      <c r="Y10">
        <f t="shared" si="0"/>
        <v>-6.864552254187837E-5</v>
      </c>
      <c r="Z10">
        <f t="shared" si="0"/>
        <v>4.7078625345099131E-3</v>
      </c>
      <c r="AA10">
        <f t="shared" si="0"/>
        <v>1.1674104725437623E-2</v>
      </c>
      <c r="AB10">
        <f t="shared" si="0"/>
        <v>1.893558989187679E-2</v>
      </c>
      <c r="AC10">
        <f t="shared" si="3"/>
        <v>-8.3085116193637992E-3</v>
      </c>
      <c r="AD10">
        <f t="shared" si="0"/>
        <v>3.7650503166114855E-3</v>
      </c>
      <c r="AE10">
        <f t="shared" si="0"/>
        <v>4.1282094467197367E-4</v>
      </c>
      <c r="AF10">
        <f t="shared" si="0"/>
        <v>-1.1702634967556745E-3</v>
      </c>
      <c r="AG10">
        <f t="shared" si="0"/>
        <v>1.1306259408080082E-3</v>
      </c>
      <c r="AH10">
        <f t="shared" si="0"/>
        <v>-2.7011964528799112E-2</v>
      </c>
      <c r="AI10">
        <f t="shared" si="0"/>
        <v>-1.036022026378083E-2</v>
      </c>
      <c r="AJ10">
        <f t="shared" si="4"/>
        <v>-3.0677864666757301E-2</v>
      </c>
      <c r="AK10">
        <f t="shared" si="0"/>
        <v>2.2367366416602825E-2</v>
      </c>
      <c r="AL10">
        <f t="shared" si="0"/>
        <v>3.9013539437943597E-3</v>
      </c>
      <c r="AM10">
        <f t="shared" si="1"/>
        <v>1.0091414739477162E-3</v>
      </c>
      <c r="AN10">
        <f t="shared" si="1"/>
        <v>8.2623053288212959E-3</v>
      </c>
      <c r="AO10">
        <f t="shared" si="1"/>
        <v>5.1808286510066602E-2</v>
      </c>
      <c r="AP10">
        <f t="shared" si="1"/>
        <v>4.861770154233485E-2</v>
      </c>
      <c r="AQ10">
        <f t="shared" si="5"/>
        <v>1.3516291103772178E-2</v>
      </c>
      <c r="AR10" s="7">
        <f t="shared" si="2"/>
        <v>1.8602316099991339E-2</v>
      </c>
      <c r="AS10" s="7">
        <f t="shared" si="2"/>
        <v>3.4885329991223859E-3</v>
      </c>
      <c r="AT10" s="7">
        <f t="shared" si="2"/>
        <v>2.1794049707033907E-3</v>
      </c>
      <c r="AU10" s="7">
        <f t="shared" si="2"/>
        <v>7.1316793880132874E-3</v>
      </c>
      <c r="AV10" s="7">
        <f t="shared" si="2"/>
        <v>7.882025103886571E-2</v>
      </c>
      <c r="AW10" s="7">
        <f t="shared" si="2"/>
        <v>5.8977921806115677E-2</v>
      </c>
      <c r="AX10" s="7">
        <f t="shared" si="2"/>
        <v>4.4194155770529479E-2</v>
      </c>
    </row>
    <row r="11" spans="1:50" x14ac:dyDescent="0.25">
      <c r="A11">
        <v>9</v>
      </c>
      <c r="B11" s="10">
        <v>6.6464896051376243E-3</v>
      </c>
      <c r="C11" s="10">
        <v>1.0485756085729448E-3</v>
      </c>
      <c r="D11" s="10">
        <v>-1.5814391842802442E-5</v>
      </c>
      <c r="E11" s="10">
        <v>2.3331417908993256E-3</v>
      </c>
      <c r="F11" s="10">
        <v>-1.8447763595252128E-2</v>
      </c>
      <c r="G11" s="10">
        <v>-8.2094080291990404E-3</v>
      </c>
      <c r="H11" s="10">
        <v>-1.2472648385176825E-4</v>
      </c>
      <c r="I11" s="10">
        <v>1.5511421743536456E-3</v>
      </c>
      <c r="J11" s="10">
        <v>1.3580576804381785E-4</v>
      </c>
      <c r="K11" s="10">
        <v>-5.4705848811037352E-4</v>
      </c>
      <c r="L11" s="10">
        <v>4.6534244621286016E-4</v>
      </c>
      <c r="M11" s="10">
        <v>-3.9305622345978217E-2</v>
      </c>
      <c r="N11" s="10">
        <v>-2.3543505100829094E-2</v>
      </c>
      <c r="O11" s="10">
        <v>-2.3889714792901044E-4</v>
      </c>
      <c r="P11" s="10">
        <v>1.1556190461617235E-2</v>
      </c>
      <c r="Q11" s="10">
        <v>1.9446762338965397E-3</v>
      </c>
      <c r="R11" s="10">
        <v>5.1483804682551134E-4</v>
      </c>
      <c r="S11" s="10">
        <v>4.162736955207998E-3</v>
      </c>
      <c r="T11" s="10">
        <v>1.5431821742950744E-3</v>
      </c>
      <c r="U11" s="10">
        <v>6.9831075662145584E-3</v>
      </c>
      <c r="V11" s="10">
        <v>-1.5432176715029563E-5</v>
      </c>
      <c r="W11">
        <f t="shared" si="0"/>
        <v>8.3075125370167952E-3</v>
      </c>
      <c r="X11">
        <f t="shared" si="0"/>
        <v>1.3106249361311353E-3</v>
      </c>
      <c r="Y11">
        <f t="shared" si="0"/>
        <v>-1.9766563449948713E-5</v>
      </c>
      <c r="Z11">
        <f t="shared" si="0"/>
        <v>2.9162168046650578E-3</v>
      </c>
      <c r="AA11">
        <f t="shared" si="0"/>
        <v>-2.3058040627794787E-2</v>
      </c>
      <c r="AB11">
        <f t="shared" si="0"/>
        <v>-1.0261019602188214E-2</v>
      </c>
      <c r="AC11">
        <f t="shared" si="3"/>
        <v>-1.5589685531075653E-2</v>
      </c>
      <c r="AD11">
        <f t="shared" si="0"/>
        <v>1.9387878151765465E-3</v>
      </c>
      <c r="AE11">
        <f t="shared" si="0"/>
        <v>1.6974496127265823E-4</v>
      </c>
      <c r="AF11">
        <f t="shared" si="0"/>
        <v>-6.8377376908035912E-4</v>
      </c>
      <c r="AG11">
        <f t="shared" si="0"/>
        <v>5.8163608695501032E-4</v>
      </c>
      <c r="AH11">
        <f t="shared" si="0"/>
        <v>-4.9128482825288373E-2</v>
      </c>
      <c r="AI11">
        <f t="shared" si="0"/>
        <v>-2.942725790758333E-2</v>
      </c>
      <c r="AJ11">
        <f t="shared" si="4"/>
        <v>-2.985998879684873E-2</v>
      </c>
      <c r="AK11">
        <f t="shared" si="0"/>
        <v>1.4444195785069794E-2</v>
      </c>
      <c r="AL11">
        <f t="shared" si="0"/>
        <v>2.4306698954356656E-3</v>
      </c>
      <c r="AM11">
        <f t="shared" si="1"/>
        <v>6.4350112354499248E-4</v>
      </c>
      <c r="AN11">
        <f t="shared" si="1"/>
        <v>5.203045742667267E-3</v>
      </c>
      <c r="AO11">
        <f t="shared" si="1"/>
        <v>1.9288385330426935E-3</v>
      </c>
      <c r="AP11">
        <f t="shared" si="1"/>
        <v>8.7282546276491249E-3</v>
      </c>
      <c r="AQ11">
        <f t="shared" si="5"/>
        <v>-1.9288829013509325E-3</v>
      </c>
      <c r="AR11" s="7">
        <f t="shared" si="2"/>
        <v>1.2505407969893247E-2</v>
      </c>
      <c r="AS11" s="7">
        <f t="shared" si="2"/>
        <v>2.2609249341630075E-3</v>
      </c>
      <c r="AT11" s="7">
        <f t="shared" si="2"/>
        <v>1.3272748926253515E-3</v>
      </c>
      <c r="AU11" s="7">
        <f t="shared" si="2"/>
        <v>4.621409655712257E-3</v>
      </c>
      <c r="AV11" s="7">
        <f t="shared" si="2"/>
        <v>5.1057321358331069E-2</v>
      </c>
      <c r="AW11" s="7">
        <f t="shared" si="2"/>
        <v>3.8155512535232458E-2</v>
      </c>
      <c r="AX11" s="7">
        <f t="shared" si="2"/>
        <v>2.7931105895497799E-2</v>
      </c>
    </row>
    <row r="12" spans="1:50" x14ac:dyDescent="0.25">
      <c r="A12">
        <v>10</v>
      </c>
      <c r="B12" s="10">
        <v>4.2970909488116316E-3</v>
      </c>
      <c r="C12" s="10">
        <v>7.15279898530723E-4</v>
      </c>
      <c r="D12" s="10">
        <v>-3.4418156224254854E-5</v>
      </c>
      <c r="E12" s="10">
        <v>1.5149527120783565E-3</v>
      </c>
      <c r="F12" s="10">
        <v>-1.8864288505122807E-3</v>
      </c>
      <c r="G12" s="10">
        <v>-1.0776098789760406E-3</v>
      </c>
      <c r="H12" s="10">
        <v>-1.7369839379094069E-5</v>
      </c>
      <c r="I12" s="10">
        <v>8.1120498285170827E-4</v>
      </c>
      <c r="J12" s="10">
        <v>1.096233757084029E-4</v>
      </c>
      <c r="K12" s="10">
        <v>-3.7309213759741133E-4</v>
      </c>
      <c r="L12" s="10">
        <v>2.6412352004563308E-4</v>
      </c>
      <c r="M12" s="10">
        <v>-1.5096029632523968E-2</v>
      </c>
      <c r="N12" s="10">
        <v>-1.1001791976650736E-2</v>
      </c>
      <c r="O12" s="10">
        <v>-8.6330976069626662E-5</v>
      </c>
      <c r="P12" s="10">
        <v>7.5908752565468467E-3</v>
      </c>
      <c r="Q12" s="10">
        <v>1.3006592757840833E-3</v>
      </c>
      <c r="R12" s="10">
        <v>3.0139278138659848E-4</v>
      </c>
      <c r="S12" s="10">
        <v>2.7262806540729323E-3</v>
      </c>
      <c r="T12" s="10">
        <v>1.1253770499744502E-2</v>
      </c>
      <c r="U12" s="10">
        <v>8.4538248398891361E-3</v>
      </c>
      <c r="V12" s="10">
        <v>5.1429556051349603E-5</v>
      </c>
      <c r="W12">
        <f t="shared" si="0"/>
        <v>5.3709761168301484E-3</v>
      </c>
      <c r="X12">
        <f t="shared" si="0"/>
        <v>8.9403535964712323E-4</v>
      </c>
      <c r="Y12">
        <f t="shared" si="0"/>
        <v>-4.3019590990254662E-5</v>
      </c>
      <c r="Z12">
        <f t="shared" si="0"/>
        <v>1.8935542513825901E-3</v>
      </c>
      <c r="AA12">
        <f t="shared" si="0"/>
        <v>-2.357865919734099E-3</v>
      </c>
      <c r="AB12">
        <f t="shared" si="0"/>
        <v>-1.3469151554358354E-3</v>
      </c>
      <c r="AC12">
        <f t="shared" si="3"/>
        <v>-2.171073257923256E-3</v>
      </c>
      <c r="AD12">
        <f t="shared" si="0"/>
        <v>1.0139330632401582E-3</v>
      </c>
      <c r="AE12">
        <f t="shared" si="0"/>
        <v>1.3701933233201862E-4</v>
      </c>
      <c r="AF12">
        <f t="shared" si="0"/>
        <v>-4.6633152155343076E-4</v>
      </c>
      <c r="AG12">
        <f t="shared" si="0"/>
        <v>3.301305778623375E-4</v>
      </c>
      <c r="AH12">
        <f t="shared" si="0"/>
        <v>-1.8868675478621033E-2</v>
      </c>
      <c r="AI12">
        <f t="shared" si="0"/>
        <v>-1.3751247681938451E-2</v>
      </c>
      <c r="AJ12">
        <f t="shared" si="4"/>
        <v>-1.0790593360394941E-2</v>
      </c>
      <c r="AK12">
        <f t="shared" si="0"/>
        <v>9.4879094239383437E-3</v>
      </c>
      <c r="AL12">
        <f t="shared" si="0"/>
        <v>1.6257067838654536E-3</v>
      </c>
      <c r="AM12">
        <f t="shared" si="1"/>
        <v>3.7671379309765486E-4</v>
      </c>
      <c r="AN12">
        <f t="shared" si="1"/>
        <v>3.4076049251066665E-3</v>
      </c>
      <c r="AO12">
        <f t="shared" si="1"/>
        <v>1.4066198109009359E-2</v>
      </c>
      <c r="AP12">
        <f t="shared" si="1"/>
        <v>1.0566518570770981E-2</v>
      </c>
      <c r="AQ12">
        <f t="shared" si="5"/>
        <v>6.4282306458365093E-3</v>
      </c>
      <c r="AR12" s="7">
        <f t="shared" si="2"/>
        <v>8.473976360698186E-3</v>
      </c>
      <c r="AS12" s="7">
        <f t="shared" si="2"/>
        <v>1.488687451533435E-3</v>
      </c>
      <c r="AT12" s="7">
        <f t="shared" si="2"/>
        <v>8.4304531465108563E-4</v>
      </c>
      <c r="AU12" s="7">
        <f t="shared" si="2"/>
        <v>3.077474347244329E-3</v>
      </c>
      <c r="AV12" s="7">
        <f t="shared" si="2"/>
        <v>3.2934873587630392E-2</v>
      </c>
      <c r="AW12" s="7">
        <f t="shared" si="2"/>
        <v>2.4317766252709434E-2</v>
      </c>
      <c r="AX12" s="7">
        <f t="shared" si="2"/>
        <v>1.721882400623145E-2</v>
      </c>
    </row>
    <row r="13" spans="1:50" x14ac:dyDescent="0.25">
      <c r="A13">
        <v>11</v>
      </c>
      <c r="B13" s="10">
        <v>2.7740718778989791E-3</v>
      </c>
      <c r="C13" s="10">
        <v>4.2527739446011914E-4</v>
      </c>
      <c r="D13" s="10">
        <v>4.6865528214735007E-6</v>
      </c>
      <c r="E13" s="10">
        <v>9.7491116805497712E-4</v>
      </c>
      <c r="F13" s="10">
        <v>-2.3844630143929906E-3</v>
      </c>
      <c r="G13" s="10">
        <v>1.2706551220849614E-3</v>
      </c>
      <c r="H13" s="10">
        <v>-3.9579888378175922E-5</v>
      </c>
      <c r="I13" s="10">
        <v>4.1935012780151631E-4</v>
      </c>
      <c r="J13" s="10">
        <v>2.980722557722783E-5</v>
      </c>
      <c r="K13" s="10">
        <v>-2.0420655508296436E-4</v>
      </c>
      <c r="L13" s="10">
        <v>1.4058237525379157E-4</v>
      </c>
      <c r="M13" s="10">
        <v>-1.1461740322715967E-2</v>
      </c>
      <c r="N13" s="10">
        <v>-4.7826119882153836E-3</v>
      </c>
      <c r="O13" s="10">
        <v>-8.967559343624971E-5</v>
      </c>
      <c r="P13" s="10">
        <v>4.9337125043341038E-3</v>
      </c>
      <c r="Q13" s="10">
        <v>8.0043742383356805E-4</v>
      </c>
      <c r="R13" s="10">
        <v>2.086659623565179E-4</v>
      </c>
      <c r="S13" s="10">
        <v>1.7560487977772887E-3</v>
      </c>
      <c r="T13" s="10">
        <v>6.4963104014369461E-3</v>
      </c>
      <c r="U13" s="10">
        <v>7.7699125259797289E-3</v>
      </c>
      <c r="V13" s="10">
        <v>7.86663467809671E-6</v>
      </c>
      <c r="W13">
        <f t="shared" si="0"/>
        <v>3.4673396444369073E-3</v>
      </c>
      <c r="X13">
        <f t="shared" si="0"/>
        <v>5.3155838586677832E-4</v>
      </c>
      <c r="Y13">
        <f t="shared" si="0"/>
        <v>5.8577683307723112E-6</v>
      </c>
      <c r="Z13">
        <f t="shared" si="0"/>
        <v>1.2185510295290242E-3</v>
      </c>
      <c r="AA13">
        <f t="shared" si="0"/>
        <v>-2.9803637051971973E-3</v>
      </c>
      <c r="AB13">
        <f t="shared" si="0"/>
        <v>1.5882042979177798E-3</v>
      </c>
      <c r="AC13">
        <f t="shared" si="3"/>
        <v>-4.9471290628553292E-3</v>
      </c>
      <c r="AD13">
        <f t="shared" si="0"/>
        <v>5.2414983714377684E-4</v>
      </c>
      <c r="AE13">
        <f t="shared" si="0"/>
        <v>3.7256343556920445E-5</v>
      </c>
      <c r="AF13">
        <f t="shared" si="0"/>
        <v>-2.5523977577297509E-4</v>
      </c>
      <c r="AG13">
        <f t="shared" si="0"/>
        <v>1.7571528946674556E-4</v>
      </c>
      <c r="AH13">
        <f t="shared" si="0"/>
        <v>-1.4326141630221084E-2</v>
      </c>
      <c r="AI13">
        <f t="shared" si="0"/>
        <v>-5.9778336252981207E-3</v>
      </c>
      <c r="AJ13">
        <f t="shared" si="4"/>
        <v>-1.1208640364986167E-2</v>
      </c>
      <c r="AK13">
        <f t="shared" si="0"/>
        <v>6.1666956421792835E-3</v>
      </c>
      <c r="AL13">
        <f t="shared" si="0"/>
        <v>1.000474585630094E-3</v>
      </c>
      <c r="AM13">
        <f t="shared" si="1"/>
        <v>2.6081363265587364E-4</v>
      </c>
      <c r="AN13">
        <f t="shared" si="1"/>
        <v>2.1949026132338356E-3</v>
      </c>
      <c r="AO13">
        <f t="shared" si="1"/>
        <v>8.1198020775618968E-3</v>
      </c>
      <c r="AP13">
        <f t="shared" si="1"/>
        <v>9.7116898627518222E-3</v>
      </c>
      <c r="AQ13">
        <f t="shared" si="5"/>
        <v>9.8325838291996081E-4</v>
      </c>
      <c r="AR13" s="7">
        <f t="shared" si="2"/>
        <v>5.6425458050355067E-3</v>
      </c>
      <c r="AS13" s="7">
        <f t="shared" si="2"/>
        <v>9.6321824207317352E-4</v>
      </c>
      <c r="AT13" s="7">
        <f t="shared" si="2"/>
        <v>5.1605340842884873E-4</v>
      </c>
      <c r="AU13" s="7">
        <f t="shared" si="2"/>
        <v>2.0191873237670899E-3</v>
      </c>
      <c r="AV13" s="7">
        <f t="shared" si="2"/>
        <v>2.2445943707782981E-2</v>
      </c>
      <c r="AW13" s="7">
        <f t="shared" si="2"/>
        <v>1.5689523488049945E-2</v>
      </c>
      <c r="AX13" s="7">
        <f t="shared" si="2"/>
        <v>1.2191898747906127E-2</v>
      </c>
    </row>
    <row r="14" spans="1:50" x14ac:dyDescent="0.25">
      <c r="A14">
        <v>12</v>
      </c>
      <c r="B14" s="10">
        <v>1.8160695678011789E-3</v>
      </c>
      <c r="C14" s="10">
        <v>2.8808950558902702E-4</v>
      </c>
      <c r="D14" s="10">
        <v>-1.3226434650935579E-5</v>
      </c>
      <c r="E14" s="10">
        <v>6.0586301326820673E-4</v>
      </c>
      <c r="F14" s="10">
        <v>-3.5957306143858791E-3</v>
      </c>
      <c r="G14" s="10">
        <v>-2.3125453467502818E-3</v>
      </c>
      <c r="H14" s="10">
        <v>-2.0571071731603862E-5</v>
      </c>
      <c r="I14" s="10">
        <v>2.1871766799846617E-4</v>
      </c>
      <c r="J14" s="10">
        <v>2.2398837377136057E-5</v>
      </c>
      <c r="K14" s="10">
        <v>-1.4361933050890838E-4</v>
      </c>
      <c r="L14" s="10">
        <v>5.6994789917736002E-5</v>
      </c>
      <c r="M14" s="10">
        <v>-9.4382460781402035E-3</v>
      </c>
      <c r="N14" s="10">
        <v>-6.4030956624724399E-3</v>
      </c>
      <c r="O14" s="10">
        <v>-5.2049513439479405E-5</v>
      </c>
      <c r="P14" s="10">
        <v>3.2334976871532771E-3</v>
      </c>
      <c r="Q14" s="10">
        <v>5.3359489324519805E-4</v>
      </c>
      <c r="R14" s="10">
        <v>1.1552713395839038E-4</v>
      </c>
      <c r="S14" s="10">
        <v>1.1049164956708742E-3</v>
      </c>
      <c r="T14" s="10">
        <v>1.6139664223472543E-3</v>
      </c>
      <c r="U14" s="10">
        <v>1.4195635660540966E-3</v>
      </c>
      <c r="V14" s="10">
        <v>8.7417237123425716E-6</v>
      </c>
      <c r="W14">
        <f t="shared" si="0"/>
        <v>2.269923162287195E-3</v>
      </c>
      <c r="X14">
        <f t="shared" si="0"/>
        <v>3.6008589821818511E-4</v>
      </c>
      <c r="Y14">
        <f t="shared" si="0"/>
        <v>-1.6531850376738157E-5</v>
      </c>
      <c r="Z14">
        <f t="shared" si="0"/>
        <v>7.5727412174839029E-4</v>
      </c>
      <c r="AA14">
        <f t="shared" si="0"/>
        <v>-4.4943389568616139E-3</v>
      </c>
      <c r="AB14">
        <f t="shared" si="0"/>
        <v>-2.8904731071417986E-3</v>
      </c>
      <c r="AC14">
        <f t="shared" si="3"/>
        <v>-2.5711984289883238E-3</v>
      </c>
      <c r="AD14">
        <f t="shared" si="0"/>
        <v>2.7337735811093793E-4</v>
      </c>
      <c r="AE14">
        <f t="shared" si="0"/>
        <v>2.7996526494425349E-5</v>
      </c>
      <c r="AF14">
        <f t="shared" si="0"/>
        <v>-1.7951120962236272E-4</v>
      </c>
      <c r="AG14">
        <f t="shared" si="0"/>
        <v>7.1238346844059507E-5</v>
      </c>
      <c r="AH14">
        <f t="shared" si="0"/>
        <v>-1.1796956330299683E-2</v>
      </c>
      <c r="AI14">
        <f t="shared" si="0"/>
        <v>-8.0032920612092343E-3</v>
      </c>
      <c r="AJ14">
        <f t="shared" si="4"/>
        <v>-6.5057197277471075E-3</v>
      </c>
      <c r="AK14">
        <f t="shared" si="0"/>
        <v>4.0415804688352383E-3</v>
      </c>
      <c r="AL14">
        <f t="shared" si="0"/>
        <v>6.6694548982610389E-4</v>
      </c>
      <c r="AM14">
        <f t="shared" si="1"/>
        <v>1.4439849766455386E-4</v>
      </c>
      <c r="AN14">
        <f t="shared" si="1"/>
        <v>1.3810459634281463E-3</v>
      </c>
      <c r="AO14">
        <f t="shared" si="1"/>
        <v>2.017312458836882E-3</v>
      </c>
      <c r="AP14">
        <f t="shared" si="1"/>
        <v>1.7743264223223721E-3</v>
      </c>
      <c r="AQ14">
        <f t="shared" si="5"/>
        <v>1.0926366194763525E-3</v>
      </c>
      <c r="AR14" s="7">
        <f t="shared" si="2"/>
        <v>3.7682031107243003E-3</v>
      </c>
      <c r="AS14" s="7">
        <f t="shared" si="2"/>
        <v>6.389489633316785E-4</v>
      </c>
      <c r="AT14" s="7">
        <f t="shared" si="2"/>
        <v>3.2390970728691658E-4</v>
      </c>
      <c r="AU14" s="7">
        <f t="shared" si="2"/>
        <v>1.3098076165840868E-3</v>
      </c>
      <c r="AV14" s="7">
        <f t="shared" si="2"/>
        <v>1.3814268789136564E-2</v>
      </c>
      <c r="AW14" s="7">
        <f t="shared" si="2"/>
        <v>9.7776184835316055E-3</v>
      </c>
      <c r="AX14" s="7">
        <f t="shared" si="2"/>
        <v>7.5983563472234597E-3</v>
      </c>
    </row>
    <row r="15" spans="1:50" x14ac:dyDescent="0.25">
      <c r="A15">
        <v>13</v>
      </c>
      <c r="B15" s="10">
        <v>1.1924944940115568E-3</v>
      </c>
      <c r="C15" s="10">
        <v>1.8375037143903732E-4</v>
      </c>
      <c r="D15" s="10">
        <v>-2.6321605747056444E-6</v>
      </c>
      <c r="E15" s="10">
        <v>4.0892944865595694E-4</v>
      </c>
      <c r="F15" s="10">
        <v>-1.0097481036475422E-4</v>
      </c>
      <c r="G15" s="10">
        <v>6.7037209090126798E-4</v>
      </c>
      <c r="H15" s="10">
        <v>-9.4849903185620975E-6</v>
      </c>
      <c r="I15" s="10">
        <v>1.1363109788294938E-4</v>
      </c>
      <c r="J15" s="10">
        <v>9.1152553013485839E-6</v>
      </c>
      <c r="K15" s="10">
        <v>-8.5964023653747938E-5</v>
      </c>
      <c r="L15" s="10">
        <v>3.6579416183575575E-5</v>
      </c>
      <c r="M15" s="10">
        <v>-3.7048929582209414E-3</v>
      </c>
      <c r="N15" s="10">
        <v>-1.8822739816412729E-3</v>
      </c>
      <c r="O15" s="10">
        <v>-2.9450559326463418E-5</v>
      </c>
      <c r="P15" s="10">
        <v>2.1067958010671387E-3</v>
      </c>
      <c r="Q15" s="10">
        <v>3.4121229316998869E-4</v>
      </c>
      <c r="R15" s="10">
        <v>8.1178864905997111E-5</v>
      </c>
      <c r="S15" s="10">
        <v>7.3898843051000242E-4</v>
      </c>
      <c r="T15" s="10">
        <v>3.445177221108371E-3</v>
      </c>
      <c r="U15" s="10">
        <v>3.2858650327252008E-3</v>
      </c>
      <c r="V15" s="10">
        <v>9.8932583551502971E-6</v>
      </c>
      <c r="W15">
        <f t="shared" si="0"/>
        <v>1.490510562397754E-3</v>
      </c>
      <c r="X15">
        <f t="shared" si="0"/>
        <v>2.2967139123054219E-4</v>
      </c>
      <c r="Y15">
        <f t="shared" si="0"/>
        <v>-3.2899633149062439E-6</v>
      </c>
      <c r="Z15">
        <f t="shared" si="0"/>
        <v>5.1112492808816855E-4</v>
      </c>
      <c r="AA15">
        <f t="shared" si="0"/>
        <v>-1.2620940569585371E-4</v>
      </c>
      <c r="AB15">
        <f t="shared" si="0"/>
        <v>8.3790465049755089E-4</v>
      </c>
      <c r="AC15">
        <f t="shared" si="3"/>
        <v>-1.1855382414805711E-3</v>
      </c>
      <c r="AD15">
        <f t="shared" si="0"/>
        <v>1.4202862358016701E-4</v>
      </c>
      <c r="AE15">
        <f t="shared" si="0"/>
        <v>1.1393246990942095E-5</v>
      </c>
      <c r="AF15">
        <f t="shared" si="0"/>
        <v>-1.0744727618078204E-4</v>
      </c>
      <c r="AG15">
        <f t="shared" si="0"/>
        <v>4.5720971008050918E-5</v>
      </c>
      <c r="AH15">
        <f t="shared" si="0"/>
        <v>-4.6307820409339827E-3</v>
      </c>
      <c r="AI15">
        <f t="shared" si="0"/>
        <v>-2.3526727083870327E-3</v>
      </c>
      <c r="AJ15">
        <f t="shared" si="4"/>
        <v>-3.6810542912401904E-3</v>
      </c>
      <c r="AK15">
        <f t="shared" si="0"/>
        <v>2.6333047322861475E-3</v>
      </c>
      <c r="AL15">
        <f t="shared" si="0"/>
        <v>4.2648459137027965E-4</v>
      </c>
      <c r="AM15">
        <f t="shared" si="1"/>
        <v>1.0146625933576548E-4</v>
      </c>
      <c r="AN15">
        <f t="shared" si="1"/>
        <v>9.2366888626843645E-4</v>
      </c>
      <c r="AO15">
        <f t="shared" si="1"/>
        <v>4.3061607941851047E-3</v>
      </c>
      <c r="AP15">
        <f t="shared" si="1"/>
        <v>4.1070349276119082E-3</v>
      </c>
      <c r="AQ15">
        <f t="shared" si="5"/>
        <v>1.2365680637464176E-3</v>
      </c>
      <c r="AR15" s="7">
        <f t="shared" si="2"/>
        <v>2.4912761087059806E-3</v>
      </c>
      <c r="AS15" s="7">
        <f t="shared" si="2"/>
        <v>4.1509134437933757E-4</v>
      </c>
      <c r="AT15" s="7">
        <f t="shared" si="2"/>
        <v>2.0891353551654753E-4</v>
      </c>
      <c r="AU15" s="7">
        <f t="shared" si="2"/>
        <v>8.7794791526038551E-4</v>
      </c>
      <c r="AV15" s="7">
        <f t="shared" si="2"/>
        <v>8.9369428351190883E-3</v>
      </c>
      <c r="AW15" s="7">
        <f t="shared" si="2"/>
        <v>6.4597076359989413E-3</v>
      </c>
      <c r="AX15" s="7">
        <f t="shared" si="2"/>
        <v>4.9176223549866078E-3</v>
      </c>
    </row>
    <row r="16" spans="1:50" x14ac:dyDescent="0.25">
      <c r="A16">
        <v>14</v>
      </c>
      <c r="B16" s="10">
        <v>7.9091136339589057E-4</v>
      </c>
      <c r="C16" s="10">
        <v>1.1867448447324976E-4</v>
      </c>
      <c r="D16" s="10">
        <v>-1.6295909868999498E-6</v>
      </c>
      <c r="E16" s="10">
        <v>2.6052138709568596E-4</v>
      </c>
      <c r="F16" s="10">
        <v>-1.454315544837651E-3</v>
      </c>
      <c r="G16" s="10">
        <v>-5.1798162268469692E-4</v>
      </c>
      <c r="H16" s="10">
        <v>-1.1586893040400724E-5</v>
      </c>
      <c r="I16" s="10">
        <v>5.9137854948310951E-5</v>
      </c>
      <c r="J16" s="10">
        <v>2.5716595101186767E-6</v>
      </c>
      <c r="K16" s="10">
        <v>-5.5555256441941601E-5</v>
      </c>
      <c r="L16" s="10">
        <v>1.4878960089362225E-5</v>
      </c>
      <c r="M16" s="10">
        <v>-3.9552022190052312E-3</v>
      </c>
      <c r="N16" s="10">
        <v>-2.2261228635484217E-3</v>
      </c>
      <c r="O16" s="10">
        <v>-2.5172753422499748E-5</v>
      </c>
      <c r="P16" s="10">
        <v>1.3775422105347882E-3</v>
      </c>
      <c r="Q16" s="10">
        <v>2.2083218048853735E-4</v>
      </c>
      <c r="R16" s="10">
        <v>5.0254199161162711E-5</v>
      </c>
      <c r="S16" s="10">
        <v>4.6785819315780006E-4</v>
      </c>
      <c r="T16" s="10">
        <v>8.4319865244500902E-4</v>
      </c>
      <c r="U16" s="10">
        <v>1.1487563117894295E-3</v>
      </c>
      <c r="V16" s="10">
        <v>1.4929814302411138E-6</v>
      </c>
      <c r="W16">
        <f t="shared" si="0"/>
        <v>9.8856786927064731E-4</v>
      </c>
      <c r="X16">
        <f t="shared" si="0"/>
        <v>1.4833240193792691E-4</v>
      </c>
      <c r="Y16">
        <f t="shared" si="0"/>
        <v>-2.036841755295363E-6</v>
      </c>
      <c r="Z16">
        <f t="shared" si="0"/>
        <v>3.2562823656347265E-4</v>
      </c>
      <c r="AA16">
        <f t="shared" si="0"/>
        <v>-1.8177632614031639E-3</v>
      </c>
      <c r="AB16">
        <f t="shared" si="0"/>
        <v>-6.4743030983922226E-4</v>
      </c>
      <c r="AC16">
        <f t="shared" si="3"/>
        <v>-1.4482571239379603E-3</v>
      </c>
      <c r="AD16">
        <f t="shared" si="0"/>
        <v>7.3916984841985797E-5</v>
      </c>
      <c r="AE16">
        <f t="shared" si="0"/>
        <v>3.2143424409684311E-6</v>
      </c>
      <c r="AF16">
        <f t="shared" si="0"/>
        <v>-6.9439059835715549E-5</v>
      </c>
      <c r="AG16">
        <f t="shared" si="0"/>
        <v>1.8597358127906042E-5</v>
      </c>
      <c r="AH16">
        <f t="shared" si="0"/>
        <v>-4.943646040674465E-3</v>
      </c>
      <c r="AI16">
        <f t="shared" si="0"/>
        <v>-2.7824527978758955E-3</v>
      </c>
      <c r="AJ16">
        <f t="shared" si="4"/>
        <v>-3.1463671362248211E-3</v>
      </c>
      <c r="AK16">
        <f t="shared" si="0"/>
        <v>1.7218035179715923E-3</v>
      </c>
      <c r="AL16">
        <f t="shared" si="0"/>
        <v>2.760203080084848E-4</v>
      </c>
      <c r="AM16">
        <f t="shared" si="1"/>
        <v>6.2813216355049649E-5</v>
      </c>
      <c r="AN16">
        <f t="shared" si="1"/>
        <v>5.8478054373244884E-4</v>
      </c>
      <c r="AO16">
        <f t="shared" si="1"/>
        <v>1.0539222646143796E-3</v>
      </c>
      <c r="AP16">
        <f t="shared" si="1"/>
        <v>1.435841779514865E-3</v>
      </c>
      <c r="AQ16">
        <f t="shared" si="5"/>
        <v>1.8660921307503493E-4</v>
      </c>
      <c r="AR16" s="7">
        <f t="shared" si="2"/>
        <v>1.6478865331296065E-3</v>
      </c>
      <c r="AS16" s="7">
        <f t="shared" si="2"/>
        <v>2.7280596556751634E-4</v>
      </c>
      <c r="AT16" s="7">
        <f t="shared" si="2"/>
        <v>1.3225227619076521E-4</v>
      </c>
      <c r="AU16" s="7">
        <f t="shared" si="2"/>
        <v>5.6618318560454285E-4</v>
      </c>
      <c r="AV16" s="7">
        <f t="shared" si="2"/>
        <v>5.9975683052888445E-3</v>
      </c>
      <c r="AW16" s="7">
        <f t="shared" si="2"/>
        <v>4.2182945773907602E-3</v>
      </c>
      <c r="AX16" s="7">
        <f t="shared" si="2"/>
        <v>3.332976349299856E-3</v>
      </c>
    </row>
    <row r="17" spans="1:50" x14ac:dyDescent="0.25">
      <c r="A17">
        <v>15</v>
      </c>
      <c r="B17" s="10">
        <v>5.2702980186634918E-4</v>
      </c>
      <c r="C17" s="10">
        <v>8.0853099853376496E-5</v>
      </c>
      <c r="D17" s="10">
        <v>-3.302025835626976E-6</v>
      </c>
      <c r="E17" s="10">
        <v>1.7362408923682669E-4</v>
      </c>
      <c r="F17" s="10">
        <v>-4.1449514673209004E-4</v>
      </c>
      <c r="G17" s="10">
        <v>-1.9970718422153191E-4</v>
      </c>
      <c r="H17" s="10">
        <v>-4.1420613174722428E-6</v>
      </c>
      <c r="I17" s="10">
        <v>3.0724634223313542E-5</v>
      </c>
      <c r="J17" s="10">
        <v>2.6418934704957805E-6</v>
      </c>
      <c r="K17" s="10">
        <v>-3.674205260727766E-5</v>
      </c>
      <c r="L17" s="10">
        <v>8.6253241966069731E-6</v>
      </c>
      <c r="M17" s="10">
        <v>-2.0264319631565215E-3</v>
      </c>
      <c r="N17" s="10">
        <v>-1.3044938481213413E-3</v>
      </c>
      <c r="O17" s="10">
        <v>-1.2500565145943368E-5</v>
      </c>
      <c r="P17" s="10">
        <v>9.0001775600781269E-4</v>
      </c>
      <c r="Q17" s="10">
        <v>1.4488838521068477E-4</v>
      </c>
      <c r="R17" s="10">
        <v>3.0545581686121206E-5</v>
      </c>
      <c r="S17" s="10">
        <v>3.0736785547332598E-4</v>
      </c>
      <c r="T17" s="10">
        <v>1.023578857488702E-3</v>
      </c>
      <c r="U17" s="10">
        <v>8.0885608299258865E-4</v>
      </c>
      <c r="V17" s="10">
        <v>4.0528493386047066E-6</v>
      </c>
      <c r="W17">
        <f t="shared" si="0"/>
        <v>6.5873971773036633E-4</v>
      </c>
      <c r="X17">
        <f t="shared" si="0"/>
        <v>1.0105908240184298E-4</v>
      </c>
      <c r="Y17">
        <f t="shared" si="0"/>
        <v>-4.1272344736415869E-6</v>
      </c>
      <c r="Z17">
        <f t="shared" si="0"/>
        <v>2.1701445180146247E-4</v>
      </c>
      <c r="AA17">
        <f t="shared" si="0"/>
        <v>-5.1808154869417765E-4</v>
      </c>
      <c r="AB17">
        <f t="shared" si="0"/>
        <v>-2.4961596800967926E-4</v>
      </c>
      <c r="AC17">
        <f t="shared" si="3"/>
        <v>-5.1772030603033567E-4</v>
      </c>
      <c r="AD17">
        <f t="shared" si="0"/>
        <v>3.8403021620335071E-5</v>
      </c>
      <c r="AE17">
        <f t="shared" si="0"/>
        <v>3.3021285568010835E-6</v>
      </c>
      <c r="AF17">
        <f t="shared" si="0"/>
        <v>-4.5924251868948715E-5</v>
      </c>
      <c r="AG17">
        <f t="shared" si="0"/>
        <v>1.0780877298560527E-5</v>
      </c>
      <c r="AH17">
        <f t="shared" si="0"/>
        <v>-2.5328571831845625E-3</v>
      </c>
      <c r="AI17">
        <f t="shared" si="0"/>
        <v>-1.6304996534339616E-3</v>
      </c>
      <c r="AJ17">
        <f t="shared" si="4"/>
        <v>-1.5624578964126639E-3</v>
      </c>
      <c r="AK17">
        <f t="shared" si="0"/>
        <v>1.124941019360521E-3</v>
      </c>
      <c r="AL17">
        <f t="shared" ref="AL17" si="6">Q17*$A$1</f>
        <v>1.8109741353924212E-4</v>
      </c>
      <c r="AM17">
        <f t="shared" si="1"/>
        <v>3.817922209819933E-5</v>
      </c>
      <c r="AN17">
        <f t="shared" si="1"/>
        <v>3.8418209679389831E-4</v>
      </c>
      <c r="AO17">
        <f t="shared" si="1"/>
        <v>1.2793812518174614E-3</v>
      </c>
      <c r="AP17">
        <f t="shared" si="1"/>
        <v>1.0109971502714912E-3</v>
      </c>
      <c r="AQ17">
        <f t="shared" si="5"/>
        <v>5.0656961330494189E-4</v>
      </c>
      <c r="AR17" s="7">
        <f t="shared" si="2"/>
        <v>1.0865379977401859E-3</v>
      </c>
      <c r="AS17" s="7">
        <f t="shared" si="2"/>
        <v>1.7779528498244103E-4</v>
      </c>
      <c r="AT17" s="7">
        <f t="shared" si="2"/>
        <v>8.4103473967148045E-5</v>
      </c>
      <c r="AU17" s="7">
        <f t="shared" si="2"/>
        <v>3.734012194953378E-4</v>
      </c>
      <c r="AV17" s="7">
        <f t="shared" si="2"/>
        <v>3.8122384350020239E-3</v>
      </c>
      <c r="AW17" s="7">
        <f t="shared" si="2"/>
        <v>2.641496803705453E-3</v>
      </c>
      <c r="AX17" s="7">
        <f t="shared" si="2"/>
        <v>2.069027509717606E-3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topLeftCell="Y1" zoomScale="90" zoomScaleNormal="90" workbookViewId="0">
      <selection activeCell="AR1" sqref="AR1:AX17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3.1722335043505452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11">
        <v>0.31523530617420015</v>
      </c>
      <c r="C2" s="11">
        <v>1.5785707733028904E-2</v>
      </c>
      <c r="D2" s="11">
        <v>2.8611480592369579E-2</v>
      </c>
      <c r="E2" s="11">
        <v>-6.9004181836266045E-3</v>
      </c>
      <c r="F2" s="11">
        <v>0.62356364952970378</v>
      </c>
      <c r="G2" s="11">
        <v>-0.1807423873628887</v>
      </c>
      <c r="H2" s="11">
        <v>-1.7038936515542117E-2</v>
      </c>
      <c r="I2" s="11">
        <v>0.29945126931195121</v>
      </c>
      <c r="J2" s="11">
        <v>-4.8225703082408426E-3</v>
      </c>
      <c r="K2" s="11">
        <v>1.1858718613276892E-2</v>
      </c>
      <c r="L2" s="11">
        <v>-6.8478513824605028E-2</v>
      </c>
      <c r="M2" s="11">
        <v>0.27459854476811763</v>
      </c>
      <c r="N2" s="11">
        <v>-0.50285877749314689</v>
      </c>
      <c r="O2" s="11">
        <v>-2.0688293610761802E-2</v>
      </c>
      <c r="P2" s="11">
        <v>0.33134142386402887</v>
      </c>
      <c r="Q2" s="11">
        <v>3.6454222194914725E-2</v>
      </c>
      <c r="R2" s="11">
        <v>4.5499675970814939E-2</v>
      </c>
      <c r="S2" s="11">
        <v>5.4445738469493868E-2</v>
      </c>
      <c r="T2" s="11">
        <v>0.97495809902171882</v>
      </c>
      <c r="U2" s="11">
        <v>0.14381376137334576</v>
      </c>
      <c r="V2" s="11">
        <v>-1.3381499209631761E-2</v>
      </c>
      <c r="W2">
        <f t="shared" ref="W2:AL17" si="0">B2*$A$1</f>
        <v>1</v>
      </c>
      <c r="X2">
        <f t="shared" si="0"/>
        <v>5.0075950960599781E-2</v>
      </c>
      <c r="Y2">
        <f t="shared" si="0"/>
        <v>9.0762297344190154E-2</v>
      </c>
      <c r="Z2">
        <f t="shared" si="0"/>
        <v>-2.1889737756130047E-2</v>
      </c>
      <c r="AA2">
        <f t="shared" si="0"/>
        <v>1.9780895011332273</v>
      </c>
      <c r="AB2">
        <f t="shared" si="0"/>
        <v>-0.57335705684886007</v>
      </c>
      <c r="AC2">
        <f>H2*$A$1*100</f>
        <v>-5.4051485293104635</v>
      </c>
      <c r="AD2">
        <f t="shared" si="0"/>
        <v>0.94992934943166984</v>
      </c>
      <c r="AE2">
        <f t="shared" si="0"/>
        <v>-1.5298319108887737E-2</v>
      </c>
      <c r="AF2">
        <f t="shared" si="0"/>
        <v>3.7618624503702396E-2</v>
      </c>
      <c r="AG2">
        <f t="shared" si="0"/>
        <v>-0.21722983588254408</v>
      </c>
      <c r="AH2">
        <f t="shared" si="0"/>
        <v>0.87109070395932586</v>
      </c>
      <c r="AI2">
        <f t="shared" si="0"/>
        <v>-1.5951854619205164</v>
      </c>
      <c r="AJ2">
        <f>O2*$A$1*100</f>
        <v>-6.5628098139899906</v>
      </c>
      <c r="AK2">
        <f t="shared" si="0"/>
        <v>1.0510923661606877</v>
      </c>
      <c r="AL2">
        <f t="shared" si="0"/>
        <v>0.11564130502174776</v>
      </c>
      <c r="AM2">
        <f t="shared" ref="AM2:AP17" si="1">R2*$A$1</f>
        <v>0.14433559655171257</v>
      </c>
      <c r="AN2">
        <f t="shared" si="1"/>
        <v>0.17271459574203582</v>
      </c>
      <c r="AO2">
        <f t="shared" si="1"/>
        <v>3.0927947470546129</v>
      </c>
      <c r="AP2">
        <f t="shared" si="1"/>
        <v>0.4562108322152017</v>
      </c>
      <c r="AQ2">
        <f>V2*$A$1*100</f>
        <v>-4.2449240131234207</v>
      </c>
      <c r="AR2" s="7">
        <f t="shared" ref="AR2:AX17" si="2">AK2-AD2</f>
        <v>0.10116301672901784</v>
      </c>
      <c r="AS2" s="7">
        <f t="shared" si="2"/>
        <v>0.13093962413063548</v>
      </c>
      <c r="AT2" s="7">
        <f t="shared" si="2"/>
        <v>0.10671697204801017</v>
      </c>
      <c r="AU2" s="7">
        <f t="shared" si="2"/>
        <v>0.38994443162457992</v>
      </c>
      <c r="AV2" s="7">
        <f t="shared" si="2"/>
        <v>2.2217040430952872</v>
      </c>
      <c r="AW2" s="7">
        <f t="shared" si="2"/>
        <v>2.051396294135718</v>
      </c>
      <c r="AX2" s="7">
        <f t="shared" si="2"/>
        <v>2.3178858008665699</v>
      </c>
    </row>
    <row r="3" spans="1:50" x14ac:dyDescent="0.25">
      <c r="A3">
        <v>1</v>
      </c>
      <c r="B3" s="11">
        <v>-1.7992982671847228E-2</v>
      </c>
      <c r="C3" s="11">
        <v>5.8955125292126705E-3</v>
      </c>
      <c r="D3" s="11">
        <v>-1.2546954847654895E-2</v>
      </c>
      <c r="E3" s="11">
        <v>8.4285665287913328E-2</v>
      </c>
      <c r="F3" s="11">
        <v>-1.1942254847451952</v>
      </c>
      <c r="G3" s="11">
        <v>-0.27346520074027536</v>
      </c>
      <c r="H3" s="11">
        <v>6.5674457129967162E-3</v>
      </c>
      <c r="I3" s="11">
        <v>-4.129192135294444E-2</v>
      </c>
      <c r="J3" s="11">
        <v>-1.6034996291542047E-2</v>
      </c>
      <c r="K3" s="11">
        <v>-3.0546430478999888E-2</v>
      </c>
      <c r="L3" s="11">
        <v>1.8131678016489846E-2</v>
      </c>
      <c r="M3" s="11">
        <v>-1.6419248746232074</v>
      </c>
      <c r="N3" s="11">
        <v>-0.65375971544307399</v>
      </c>
      <c r="O3" s="11">
        <v>2.5622335926481603E-3</v>
      </c>
      <c r="P3" s="11">
        <v>5.5195948007414073E-3</v>
      </c>
      <c r="Q3" s="11">
        <v>2.7622793422377893E-2</v>
      </c>
      <c r="R3" s="11">
        <v>5.3372004995513918E-3</v>
      </c>
      <c r="S3" s="11">
        <v>0.15062809793931853</v>
      </c>
      <c r="T3" s="11">
        <v>-0.74785633289191045</v>
      </c>
      <c r="U3" s="11">
        <v>0.10350400938565979</v>
      </c>
      <c r="V3" s="11">
        <v>1.0552099143311995E-2</v>
      </c>
      <c r="W3">
        <f t="shared" si="0"/>
        <v>-5.7077942474832569E-2</v>
      </c>
      <c r="X3">
        <f t="shared" si="0"/>
        <v>1.8701942370486856E-2</v>
      </c>
      <c r="Y3">
        <f t="shared" si="0"/>
        <v>-3.9801870545304346E-2</v>
      </c>
      <c r="Z3">
        <f t="shared" si="0"/>
        <v>0.26737381136279442</v>
      </c>
      <c r="AA3">
        <f t="shared" si="0"/>
        <v>-3.788362094457979</v>
      </c>
      <c r="AB3">
        <f t="shared" si="0"/>
        <v>-0.86749547206224897</v>
      </c>
      <c r="AC3">
        <f t="shared" ref="AC3:AC17" si="3">H3*$A$1*100</f>
        <v>2.0833471328771536</v>
      </c>
      <c r="AD3">
        <f t="shared" si="0"/>
        <v>-0.13098761637481804</v>
      </c>
      <c r="AE3">
        <f t="shared" si="0"/>
        <v>-5.0866752478166424E-2</v>
      </c>
      <c r="AF3">
        <f t="shared" si="0"/>
        <v>-9.690041020379811E-2</v>
      </c>
      <c r="AG3">
        <f t="shared" si="0"/>
        <v>5.7517916494005325E-2</v>
      </c>
      <c r="AH3">
        <f t="shared" si="0"/>
        <v>-5.2085690989063069</v>
      </c>
      <c r="AI3">
        <f t="shared" si="0"/>
        <v>-2.0738784731231976</v>
      </c>
      <c r="AJ3">
        <f t="shared" ref="AJ3:AJ17" si="4">O3*$A$1*100</f>
        <v>0.81280032485709608</v>
      </c>
      <c r="AK3">
        <f t="shared" si="0"/>
        <v>1.7509443557350964E-2</v>
      </c>
      <c r="AL3">
        <f t="shared" si="0"/>
        <v>8.762595077822101E-2</v>
      </c>
      <c r="AM3">
        <f t="shared" si="1"/>
        <v>1.6930846244113392E-2</v>
      </c>
      <c r="AN3">
        <f t="shared" si="1"/>
        <v>0.47782749897970156</v>
      </c>
      <c r="AO3">
        <f t="shared" si="1"/>
        <v>-2.372374915640453</v>
      </c>
      <c r="AP3">
        <f t="shared" si="1"/>
        <v>0.32833888640780329</v>
      </c>
      <c r="AQ3">
        <f t="shared" ref="AQ3:AQ17" si="5">V3*$A$1*100</f>
        <v>3.3473722443642995</v>
      </c>
      <c r="AR3" s="7">
        <f t="shared" si="2"/>
        <v>0.148497059932169</v>
      </c>
      <c r="AS3" s="7">
        <f t="shared" si="2"/>
        <v>0.13849270325638743</v>
      </c>
      <c r="AT3" s="7">
        <f t="shared" si="2"/>
        <v>0.11383125644791151</v>
      </c>
      <c r="AU3" s="7">
        <f t="shared" si="2"/>
        <v>0.42030958248569622</v>
      </c>
      <c r="AV3" s="7">
        <f t="shared" si="2"/>
        <v>2.8361941832658539</v>
      </c>
      <c r="AW3" s="7">
        <f t="shared" si="2"/>
        <v>2.4022173595310008</v>
      </c>
      <c r="AX3" s="7">
        <f t="shared" si="2"/>
        <v>2.5345719195072034</v>
      </c>
    </row>
    <row r="4" spans="1:50" x14ac:dyDescent="0.25">
      <c r="A4">
        <v>2</v>
      </c>
      <c r="B4" s="11">
        <v>4.4454280107188993E-3</v>
      </c>
      <c r="C4" s="11">
        <v>4.3921877632822062E-3</v>
      </c>
      <c r="D4" s="11">
        <v>-1.1168884730727231E-2</v>
      </c>
      <c r="E4" s="11">
        <v>0.1385972743754513</v>
      </c>
      <c r="F4" s="11">
        <v>9.8876205409717671E-2</v>
      </c>
      <c r="G4" s="11">
        <v>-0.5408681754109117</v>
      </c>
      <c r="H4" s="11">
        <v>3.1540524305690518E-3</v>
      </c>
      <c r="I4" s="11">
        <v>-1.8307015876596486E-2</v>
      </c>
      <c r="J4" s="11">
        <v>-1.6915926081324199E-2</v>
      </c>
      <c r="K4" s="11">
        <v>-2.8229943562370876E-2</v>
      </c>
      <c r="L4" s="11">
        <v>7.4561824026613988E-2</v>
      </c>
      <c r="M4" s="11">
        <v>-0.36191032921540256</v>
      </c>
      <c r="N4" s="11">
        <v>-0.92052550653135068</v>
      </c>
      <c r="O4" s="11">
        <v>-8.7455893031358365E-4</v>
      </c>
      <c r="P4" s="11">
        <v>2.7389659324099688E-2</v>
      </c>
      <c r="Q4" s="11">
        <v>2.5994540702214117E-2</v>
      </c>
      <c r="R4" s="11">
        <v>5.8962160387363962E-3</v>
      </c>
      <c r="S4" s="11">
        <v>0.20294413309203077</v>
      </c>
      <c r="T4" s="11">
        <v>0.55674289349678585</v>
      </c>
      <c r="U4" s="11">
        <v>-0.1589234937640826</v>
      </c>
      <c r="V4" s="11">
        <v>7.1570613962168225E-3</v>
      </c>
      <c r="W4">
        <f t="shared" si="0"/>
        <v>1.4101935676780886E-2</v>
      </c>
      <c r="X4">
        <f t="shared" si="0"/>
        <v>1.3933045180082296E-2</v>
      </c>
      <c r="Y4">
        <f t="shared" si="0"/>
        <v>-3.5430310349042142E-2</v>
      </c>
      <c r="Z4">
        <f t="shared" si="0"/>
        <v>0.43966291738547192</v>
      </c>
      <c r="AA4">
        <f t="shared" si="0"/>
        <v>0.31365841158375302</v>
      </c>
      <c r="AB4">
        <f t="shared" si="0"/>
        <v>-1.7157601474754418</v>
      </c>
      <c r="AC4">
        <f t="shared" si="3"/>
        <v>1.0005390794729416</v>
      </c>
      <c r="AD4">
        <f t="shared" si="0"/>
        <v>-5.8074129128416738E-2</v>
      </c>
      <c r="AE4">
        <f t="shared" si="0"/>
        <v>-5.3661267472293848E-2</v>
      </c>
      <c r="AF4">
        <f t="shared" si="0"/>
        <v>-8.955197279447788E-2</v>
      </c>
      <c r="AG4">
        <f t="shared" si="0"/>
        <v>0.23652751632271438</v>
      </c>
      <c r="AH4">
        <f t="shared" si="0"/>
        <v>-1.148064071907636</v>
      </c>
      <c r="AI4">
        <f t="shared" si="0"/>
        <v>-2.9201218534280073</v>
      </c>
      <c r="AJ4">
        <f t="shared" si="4"/>
        <v>-0.27743051402697239</v>
      </c>
      <c r="AK4">
        <f t="shared" si="0"/>
        <v>8.688639498065634E-2</v>
      </c>
      <c r="AL4">
        <f t="shared" si="0"/>
        <v>8.2460752945767574E-2</v>
      </c>
      <c r="AM4">
        <f t="shared" si="1"/>
        <v>1.8704174066968646E-2</v>
      </c>
      <c r="AN4">
        <f t="shared" si="1"/>
        <v>0.64378617850591624</v>
      </c>
      <c r="AO4">
        <f t="shared" si="1"/>
        <v>1.7661184600595714</v>
      </c>
      <c r="AP4">
        <f t="shared" si="1"/>
        <v>-0.50414243154686778</v>
      </c>
      <c r="AQ4">
        <f t="shared" si="5"/>
        <v>2.2703869953772897</v>
      </c>
      <c r="AR4" s="7">
        <f t="shared" si="2"/>
        <v>0.14496052410907306</v>
      </c>
      <c r="AS4" s="7">
        <f t="shared" si="2"/>
        <v>0.13612202041806143</v>
      </c>
      <c r="AT4" s="7">
        <f t="shared" si="2"/>
        <v>0.10825614686144652</v>
      </c>
      <c r="AU4" s="7">
        <f t="shared" si="2"/>
        <v>0.40725866218320184</v>
      </c>
      <c r="AV4" s="7">
        <f t="shared" si="2"/>
        <v>2.9141825319672074</v>
      </c>
      <c r="AW4" s="7">
        <f t="shared" si="2"/>
        <v>2.4159794218811395</v>
      </c>
      <c r="AX4" s="7">
        <f t="shared" si="2"/>
        <v>2.5478175094042621</v>
      </c>
    </row>
    <row r="5" spans="1:50" x14ac:dyDescent="0.25">
      <c r="A5">
        <v>3</v>
      </c>
      <c r="B5" s="11">
        <v>-5.1411826578512388E-4</v>
      </c>
      <c r="C5" s="11">
        <v>2.1364447534254441E-4</v>
      </c>
      <c r="D5" s="11">
        <v>4.5332586697775876E-3</v>
      </c>
      <c r="E5" s="11">
        <v>-1.6026324095248063E-3</v>
      </c>
      <c r="F5" s="11">
        <v>0.26575837505164074</v>
      </c>
      <c r="G5" s="11">
        <v>0.38954555914742361</v>
      </c>
      <c r="H5" s="11">
        <v>-1.0139543041942866E-3</v>
      </c>
      <c r="I5" s="11">
        <v>-3.5411636088422522E-3</v>
      </c>
      <c r="J5" s="11">
        <v>-9.6098076031189816E-3</v>
      </c>
      <c r="K5" s="11">
        <v>-2.8290528675738637E-3</v>
      </c>
      <c r="L5" s="11">
        <v>-3.421188913916675E-2</v>
      </c>
      <c r="M5" s="11">
        <v>-6.3120399110148384E-2</v>
      </c>
      <c r="N5" s="11">
        <v>0.15123516701118789</v>
      </c>
      <c r="O5" s="11">
        <v>-3.0631199668345976E-3</v>
      </c>
      <c r="P5" s="11">
        <v>2.4824950271050247E-3</v>
      </c>
      <c r="Q5" s="11">
        <v>1.010537530718901E-2</v>
      </c>
      <c r="R5" s="11">
        <v>1.200627610862693E-2</v>
      </c>
      <c r="S5" s="11">
        <v>3.1004808294351691E-2</v>
      </c>
      <c r="T5" s="11">
        <v>0.59311063440474399</v>
      </c>
      <c r="U5" s="11">
        <v>0.62654001467722797</v>
      </c>
      <c r="V5" s="11">
        <v>1.0248378702089017E-3</v>
      </c>
      <c r="W5">
        <f t="shared" si="0"/>
        <v>-1.6309031879221684E-3</v>
      </c>
      <c r="X5">
        <f t="shared" si="0"/>
        <v>6.7773016270101334E-4</v>
      </c>
      <c r="Y5">
        <f t="shared" si="0"/>
        <v>1.4380555036156048E-2</v>
      </c>
      <c r="Z5">
        <f t="shared" si="0"/>
        <v>-5.0839242246526343E-3</v>
      </c>
      <c r="AA5">
        <f t="shared" si="0"/>
        <v>0.84304762140057277</v>
      </c>
      <c r="AB5">
        <f t="shared" si="0"/>
        <v>1.2357294741984242</v>
      </c>
      <c r="AC5">
        <f t="shared" si="3"/>
        <v>-0.32164998156455604</v>
      </c>
      <c r="AD5">
        <f t="shared" si="0"/>
        <v>-1.123339784435628E-2</v>
      </c>
      <c r="AE5">
        <f t="shared" si="0"/>
        <v>-3.0484553648976641E-2</v>
      </c>
      <c r="AF5">
        <f t="shared" si="0"/>
        <v>-8.9744162920967971E-3</v>
      </c>
      <c r="AG5">
        <f t="shared" si="0"/>
        <v>-0.10852810097439129</v>
      </c>
      <c r="AH5">
        <f t="shared" si="0"/>
        <v>-0.20023264486519105</v>
      </c>
      <c r="AI5">
        <f t="shared" si="0"/>
        <v>0.47975326382894051</v>
      </c>
      <c r="AJ5">
        <f t="shared" si="4"/>
        <v>-0.97169317866378413</v>
      </c>
      <c r="AK5">
        <f t="shared" si="0"/>
        <v>7.8750538993661735E-3</v>
      </c>
      <c r="AL5">
        <f t="shared" si="0"/>
        <v>3.205661012350166E-2</v>
      </c>
      <c r="AM5">
        <f t="shared" si="1"/>
        <v>3.8086711334269836E-2</v>
      </c>
      <c r="AN5">
        <f t="shared" si="1"/>
        <v>9.8354491667308114E-2</v>
      </c>
      <c r="AO5">
        <f t="shared" si="1"/>
        <v>1.881485426245336</v>
      </c>
      <c r="AP5">
        <f t="shared" si="1"/>
        <v>1.9875312263753848</v>
      </c>
      <c r="AQ5">
        <f t="shared" si="5"/>
        <v>0.32510250284039338</v>
      </c>
      <c r="AR5" s="7">
        <f t="shared" si="2"/>
        <v>1.9108451743722454E-2</v>
      </c>
      <c r="AS5" s="7">
        <f t="shared" si="2"/>
        <v>6.25411637724783E-2</v>
      </c>
      <c r="AT5" s="7">
        <f t="shared" si="2"/>
        <v>4.7061127626366633E-2</v>
      </c>
      <c r="AU5" s="7">
        <f t="shared" si="2"/>
        <v>0.20688259264169939</v>
      </c>
      <c r="AV5" s="7">
        <f t="shared" si="2"/>
        <v>2.0817180711105272</v>
      </c>
      <c r="AW5" s="7">
        <f t="shared" si="2"/>
        <v>1.5077779625464443</v>
      </c>
      <c r="AX5" s="7">
        <f t="shared" si="2"/>
        <v>1.2967956815041775</v>
      </c>
    </row>
    <row r="6" spans="1:50" x14ac:dyDescent="0.25">
      <c r="A6">
        <v>4</v>
      </c>
      <c r="B6" s="11">
        <v>1.7573911700224044E-3</v>
      </c>
      <c r="C6" s="11">
        <v>5.129022861820447E-3</v>
      </c>
      <c r="D6" s="11">
        <v>-9.084217417606494E-4</v>
      </c>
      <c r="E6" s="11">
        <v>-1.5141619992827305E-2</v>
      </c>
      <c r="F6" s="11">
        <v>-0.23472427672086316</v>
      </c>
      <c r="G6" s="11">
        <v>-0.17303736335514411</v>
      </c>
      <c r="H6" s="11">
        <v>-1.402084386130165E-3</v>
      </c>
      <c r="I6" s="11">
        <v>3.5579396810069279E-5</v>
      </c>
      <c r="J6" s="11">
        <v>-2.4631890940575805E-3</v>
      </c>
      <c r="K6" s="11">
        <v>-6.0682494967555676E-3</v>
      </c>
      <c r="L6" s="11">
        <v>-3.9779053829245944E-2</v>
      </c>
      <c r="M6" s="11">
        <v>-0.42565849935746192</v>
      </c>
      <c r="N6" s="11">
        <v>-0.31974511563649455</v>
      </c>
      <c r="O6" s="11">
        <v>-2.9639465929182157E-3</v>
      </c>
      <c r="P6" s="11">
        <v>3.5208729869939037E-3</v>
      </c>
      <c r="Q6" s="11">
        <v>1.269823600404741E-2</v>
      </c>
      <c r="R6" s="11">
        <v>4.3285787416599952E-3</v>
      </c>
      <c r="S6" s="11">
        <v>9.5208920942250544E-3</v>
      </c>
      <c r="T6" s="11">
        <v>-4.606974570263353E-2</v>
      </c>
      <c r="U6" s="11">
        <v>-2.7100245402487316E-2</v>
      </c>
      <c r="V6" s="11">
        <v>1.437840173487989E-4</v>
      </c>
      <c r="W6">
        <f t="shared" si="0"/>
        <v>5.5748551497948771E-3</v>
      </c>
      <c r="X6">
        <f t="shared" si="0"/>
        <v>1.6270458166846739E-2</v>
      </c>
      <c r="Y6">
        <f t="shared" si="0"/>
        <v>-2.8817258852936109E-3</v>
      </c>
      <c r="Z6">
        <f t="shared" si="0"/>
        <v>-4.8032754251390836E-2</v>
      </c>
      <c r="AA6">
        <f t="shared" si="0"/>
        <v>-0.7446002148983708</v>
      </c>
      <c r="AB6">
        <f t="shared" si="0"/>
        <v>-0.54891492153966737</v>
      </c>
      <c r="AC6">
        <f t="shared" si="3"/>
        <v>-0.44477390656088761</v>
      </c>
      <c r="AD6">
        <f t="shared" si="0"/>
        <v>1.1286615462548468E-4</v>
      </c>
      <c r="AE6">
        <f t="shared" si="0"/>
        <v>-7.8138109717203232E-3</v>
      </c>
      <c r="AF6">
        <f t="shared" si="0"/>
        <v>-1.9249904366366345E-2</v>
      </c>
      <c r="AG6">
        <f t="shared" si="0"/>
        <v>-0.12618844732849785</v>
      </c>
      <c r="AH6">
        <f t="shared" si="0"/>
        <v>-1.3502881530733157</v>
      </c>
      <c r="AI6">
        <f t="shared" si="0"/>
        <v>-1.0143061686745274</v>
      </c>
      <c r="AJ6">
        <f t="shared" si="4"/>
        <v>-0.94023306871608092</v>
      </c>
      <c r="AK6">
        <f t="shared" si="0"/>
        <v>1.1169031253904843E-2</v>
      </c>
      <c r="AL6">
        <f t="shared" si="0"/>
        <v>4.0281769698189578E-2</v>
      </c>
      <c r="AM6">
        <f t="shared" si="1"/>
        <v>1.373126251051336E-2</v>
      </c>
      <c r="AN6">
        <f t="shared" si="1"/>
        <v>3.0202492892606944E-2</v>
      </c>
      <c r="AO6">
        <f t="shared" si="1"/>
        <v>-0.14614399085480365</v>
      </c>
      <c r="AP6">
        <f t="shared" si="1"/>
        <v>-8.5968306441892087E-2</v>
      </c>
      <c r="AQ6">
        <f t="shared" si="5"/>
        <v>4.5611647722397994E-2</v>
      </c>
      <c r="AR6" s="7">
        <f t="shared" si="2"/>
        <v>1.1056165099279359E-2</v>
      </c>
      <c r="AS6" s="7">
        <f t="shared" si="2"/>
        <v>4.8095580669909904E-2</v>
      </c>
      <c r="AT6" s="7">
        <f t="shared" si="2"/>
        <v>3.2981166876879707E-2</v>
      </c>
      <c r="AU6" s="7">
        <f t="shared" si="2"/>
        <v>0.15639094022110478</v>
      </c>
      <c r="AV6" s="7">
        <f t="shared" si="2"/>
        <v>1.2041441622185121</v>
      </c>
      <c r="AW6" s="7">
        <f t="shared" si="2"/>
        <v>0.92833786223263526</v>
      </c>
      <c r="AX6" s="7">
        <f t="shared" si="2"/>
        <v>0.98584471643847893</v>
      </c>
    </row>
    <row r="7" spans="1:50" x14ac:dyDescent="0.25">
      <c r="A7">
        <v>5</v>
      </c>
      <c r="B7" s="11">
        <v>-3.0023932841609374E-4</v>
      </c>
      <c r="C7" s="11">
        <v>-2.3075241516909688E-3</v>
      </c>
      <c r="D7" s="11">
        <v>6.1008697216178621E-4</v>
      </c>
      <c r="E7" s="11">
        <v>4.4202244464884482E-3</v>
      </c>
      <c r="F7" s="11">
        <v>0.10116449075326868</v>
      </c>
      <c r="G7" s="11">
        <v>7.5387210549567362E-3</v>
      </c>
      <c r="H7" s="11">
        <v>3.5856807059952311E-4</v>
      </c>
      <c r="I7" s="11">
        <v>-6.2627925205871677E-4</v>
      </c>
      <c r="J7" s="11">
        <v>-6.6162716044383917E-3</v>
      </c>
      <c r="K7" s="11">
        <v>-1.9910587627976158E-3</v>
      </c>
      <c r="L7" s="11">
        <v>-6.7684350824407328E-3</v>
      </c>
      <c r="M7" s="11">
        <v>-2.247386434223228E-2</v>
      </c>
      <c r="N7" s="11">
        <v>-9.7543963241670972E-2</v>
      </c>
      <c r="O7" s="11">
        <v>-5.8485009955752969E-4</v>
      </c>
      <c r="P7" s="11">
        <v>1.5104445781996728E-5</v>
      </c>
      <c r="Q7" s="11">
        <v>1.9397162573209297E-3</v>
      </c>
      <c r="R7" s="11">
        <v>3.213158800985869E-3</v>
      </c>
      <c r="S7" s="11">
        <v>1.5564919430852371E-2</v>
      </c>
      <c r="T7" s="11">
        <v>0.22657357056338062</v>
      </c>
      <c r="U7" s="11">
        <v>0.11112041534483943</v>
      </c>
      <c r="V7" s="11">
        <v>1.308150983155257E-3</v>
      </c>
      <c r="W7">
        <f t="shared" si="0"/>
        <v>-9.524292569252393E-4</v>
      </c>
      <c r="X7">
        <f t="shared" si="0"/>
        <v>-7.3200054260921608E-3</v>
      </c>
      <c r="Y7">
        <f t="shared" si="0"/>
        <v>1.9353383336593965E-3</v>
      </c>
      <c r="Z7">
        <f t="shared" si="0"/>
        <v>1.4021984085899998E-2</v>
      </c>
      <c r="AA7">
        <f t="shared" si="0"/>
        <v>0.32091738701807981</v>
      </c>
      <c r="AB7">
        <f t="shared" si="0"/>
        <v>2.3914583510486646E-2</v>
      </c>
      <c r="AC7">
        <f t="shared" si="3"/>
        <v>0.11374616471461389</v>
      </c>
      <c r="AD7">
        <f t="shared" si="0"/>
        <v>-1.9867040264602617E-3</v>
      </c>
      <c r="AE7">
        <f t="shared" si="0"/>
        <v>-2.0988358457482603E-2</v>
      </c>
      <c r="AF7">
        <f t="shared" si="0"/>
        <v>-6.3161033164773417E-3</v>
      </c>
      <c r="AG7">
        <f t="shared" si="0"/>
        <v>-2.1471056540540136E-2</v>
      </c>
      <c r="AH7">
        <f t="shared" si="0"/>
        <v>-7.1292345438658269E-2</v>
      </c>
      <c r="AI7">
        <f t="shared" si="0"/>
        <v>-0.30943222834236667</v>
      </c>
      <c r="AJ7">
        <f t="shared" si="4"/>
        <v>-0.18552810808391476</v>
      </c>
      <c r="AK7">
        <f t="shared" si="0"/>
        <v>4.7914828974296294E-5</v>
      </c>
      <c r="AL7">
        <f t="shared" si="0"/>
        <v>6.1532329004068964E-3</v>
      </c>
      <c r="AM7">
        <f t="shared" si="1"/>
        <v>1.0192890003286199E-2</v>
      </c>
      <c r="AN7">
        <f t="shared" si="1"/>
        <v>4.9375558911066708E-2</v>
      </c>
      <c r="AO7">
        <f t="shared" si="1"/>
        <v>0.71874427174148847</v>
      </c>
      <c r="AP7">
        <f t="shared" si="1"/>
        <v>0.35249990457424807</v>
      </c>
      <c r="AQ7">
        <f t="shared" si="5"/>
        <v>0.41497603775142117</v>
      </c>
      <c r="AR7" s="7">
        <f t="shared" si="2"/>
        <v>2.034618855434558E-3</v>
      </c>
      <c r="AS7" s="7">
        <f t="shared" si="2"/>
        <v>2.7141591357889499E-2</v>
      </c>
      <c r="AT7" s="7">
        <f t="shared" si="2"/>
        <v>1.6508993319763542E-2</v>
      </c>
      <c r="AU7" s="7">
        <f t="shared" si="2"/>
        <v>7.0846615451606837E-2</v>
      </c>
      <c r="AV7" s="7">
        <f t="shared" si="2"/>
        <v>0.79003661718014673</v>
      </c>
      <c r="AW7" s="7">
        <f t="shared" si="2"/>
        <v>0.66193213291661479</v>
      </c>
      <c r="AX7" s="7">
        <f t="shared" si="2"/>
        <v>0.60050414583533596</v>
      </c>
    </row>
    <row r="8" spans="1:50" x14ac:dyDescent="0.25">
      <c r="A8">
        <v>6</v>
      </c>
      <c r="B8" s="11">
        <v>1.2073529748077996E-4</v>
      </c>
      <c r="C8" s="11">
        <v>-1.083501261677784E-3</v>
      </c>
      <c r="D8" s="11">
        <v>3.152723980811535E-4</v>
      </c>
      <c r="E8" s="11">
        <v>5.5658272770136115E-3</v>
      </c>
      <c r="F8" s="11">
        <v>-2.0699032528660868E-2</v>
      </c>
      <c r="G8" s="11">
        <v>4.1605595223500887E-2</v>
      </c>
      <c r="H8" s="11">
        <v>6.920626396902036E-4</v>
      </c>
      <c r="I8" s="11">
        <v>-3.4680086199128835E-5</v>
      </c>
      <c r="J8" s="11">
        <v>-3.9983034088237395E-3</v>
      </c>
      <c r="K8" s="11">
        <v>-1.3582440105408891E-3</v>
      </c>
      <c r="L8" s="11">
        <v>-2.1200608834304846E-3</v>
      </c>
      <c r="M8" s="11">
        <v>-0.10568203821897132</v>
      </c>
      <c r="N8" s="11">
        <v>-2.2449831952182357E-2</v>
      </c>
      <c r="O8" s="11">
        <v>3.0885700752562795E-5</v>
      </c>
      <c r="P8" s="11">
        <v>2.5375428340581772E-4</v>
      </c>
      <c r="Q8" s="11">
        <v>1.8027189436557161E-3</v>
      </c>
      <c r="R8" s="11">
        <v>1.9958822218369976E-3</v>
      </c>
      <c r="S8" s="11">
        <v>1.33150513259332E-2</v>
      </c>
      <c r="T8" s="11">
        <v>6.5167900997567738E-2</v>
      </c>
      <c r="U8" s="11">
        <v>0.10746235386183144</v>
      </c>
      <c r="V8" s="11">
        <v>1.3656373240605211E-3</v>
      </c>
      <c r="W8">
        <f t="shared" si="0"/>
        <v>3.8300055582626017E-4</v>
      </c>
      <c r="X8">
        <f t="shared" si="0"/>
        <v>-3.4371190043003537E-3</v>
      </c>
      <c r="Y8">
        <f t="shared" si="0"/>
        <v>1.0001176641899778E-3</v>
      </c>
      <c r="Z8">
        <f t="shared" si="0"/>
        <v>1.7656103767570742E-2</v>
      </c>
      <c r="AA8">
        <f t="shared" si="0"/>
        <v>-6.5662164495059794E-2</v>
      </c>
      <c r="AB8">
        <f t="shared" si="0"/>
        <v>0.13198266313643653</v>
      </c>
      <c r="AC8">
        <f t="shared" si="3"/>
        <v>0.21953842927345429</v>
      </c>
      <c r="AD8">
        <f t="shared" si="0"/>
        <v>-1.1001333137464145E-4</v>
      </c>
      <c r="AE8">
        <f t="shared" si="0"/>
        <v>-1.2683552034029662E-2</v>
      </c>
      <c r="AF8">
        <f t="shared" si="0"/>
        <v>-4.3086671573212632E-3</v>
      </c>
      <c r="AG8">
        <f t="shared" si="0"/>
        <v>-6.7253281656811988E-3</v>
      </c>
      <c r="AH8">
        <f t="shared" si="0"/>
        <v>-0.33524810244627562</v>
      </c>
      <c r="AI8">
        <f t="shared" si="0"/>
        <v>-7.121610908575228E-2</v>
      </c>
      <c r="AJ8">
        <f t="shared" si="4"/>
        <v>9.7976654732624541E-3</v>
      </c>
      <c r="AK8">
        <f t="shared" si="0"/>
        <v>8.0496783969239859E-4</v>
      </c>
      <c r="AL8">
        <f t="shared" si="0"/>
        <v>5.718645431992085E-3</v>
      </c>
      <c r="AM8">
        <f t="shared" si="1"/>
        <v>6.3314044548489308E-3</v>
      </c>
      <c r="AN8">
        <f t="shared" si="1"/>
        <v>4.2238451928272448E-2</v>
      </c>
      <c r="AO8">
        <f t="shared" si="1"/>
        <v>0.2067277989526837</v>
      </c>
      <c r="AP8">
        <f t="shared" si="1"/>
        <v>0.34089567937687587</v>
      </c>
      <c r="AQ8">
        <f t="shared" si="5"/>
        <v>0.43321204741764086</v>
      </c>
      <c r="AR8" s="7">
        <f t="shared" si="2"/>
        <v>9.1498117106704002E-4</v>
      </c>
      <c r="AS8" s="7">
        <f t="shared" si="2"/>
        <v>1.8402197466021748E-2</v>
      </c>
      <c r="AT8" s="7">
        <f t="shared" si="2"/>
        <v>1.0640071612170194E-2</v>
      </c>
      <c r="AU8" s="7">
        <f t="shared" si="2"/>
        <v>4.8963780093953649E-2</v>
      </c>
      <c r="AV8" s="7">
        <f t="shared" si="2"/>
        <v>0.54197590139895935</v>
      </c>
      <c r="AW8" s="7">
        <f t="shared" si="2"/>
        <v>0.41211178846262814</v>
      </c>
      <c r="AX8" s="7">
        <f t="shared" si="2"/>
        <v>0.42341438194437842</v>
      </c>
    </row>
    <row r="9" spans="1:50" x14ac:dyDescent="0.25">
      <c r="A9">
        <v>7</v>
      </c>
      <c r="B9" s="11">
        <v>-2.4734699120267765E-5</v>
      </c>
      <c r="C9" s="11">
        <v>7.8539183726246094E-4</v>
      </c>
      <c r="D9" s="11">
        <v>-3.2257076316228895E-4</v>
      </c>
      <c r="E9" s="11">
        <v>1.6516182143030468E-4</v>
      </c>
      <c r="F9" s="11">
        <v>-2.4826797681771814E-2</v>
      </c>
      <c r="G9" s="11">
        <v>-3.607016895162151E-2</v>
      </c>
      <c r="H9" s="11">
        <v>-2.9196875967587064E-4</v>
      </c>
      <c r="I9" s="11">
        <v>-4.0855945135150361E-5</v>
      </c>
      <c r="J9" s="11">
        <v>-8.3332012783895212E-4</v>
      </c>
      <c r="K9" s="11">
        <v>-1.2538851119598868E-3</v>
      </c>
      <c r="L9" s="11">
        <v>-4.2335517449795402E-3</v>
      </c>
      <c r="M9" s="11">
        <v>-8.170257561841851E-2</v>
      </c>
      <c r="N9" s="11">
        <v>-7.6376125152678623E-2</v>
      </c>
      <c r="O9" s="11">
        <v>-6.848815404327511E-4</v>
      </c>
      <c r="P9" s="11">
        <v>1.5461361051890642E-5</v>
      </c>
      <c r="Q9" s="11">
        <v>2.4484567573522524E-3</v>
      </c>
      <c r="R9" s="11">
        <v>5.926509155423003E-4</v>
      </c>
      <c r="S9" s="11">
        <v>4.5883143356599352E-3</v>
      </c>
      <c r="T9" s="11">
        <v>3.0966264976701095E-2</v>
      </c>
      <c r="U9" s="11">
        <v>3.5111432295132521E-3</v>
      </c>
      <c r="V9" s="11">
        <v>9.3974943288391562E-5</v>
      </c>
      <c r="W9">
        <f t="shared" si="0"/>
        <v>-7.8464241269343357E-5</v>
      </c>
      <c r="X9">
        <f t="shared" si="0"/>
        <v>2.4914463002074097E-3</v>
      </c>
      <c r="Y9">
        <f t="shared" si="0"/>
        <v>-1.0232697824273376E-3</v>
      </c>
      <c r="Z9">
        <f t="shared" si="0"/>
        <v>5.2393186358077432E-4</v>
      </c>
      <c r="AA9">
        <f t="shared" si="0"/>
        <v>-7.875639941184899E-2</v>
      </c>
      <c r="AB9">
        <f t="shared" si="0"/>
        <v>-0.11442299845591854</v>
      </c>
      <c r="AC9">
        <f t="shared" si="3"/>
        <v>-9.2619308166746933E-2</v>
      </c>
      <c r="AD9">
        <f t="shared" si="0"/>
        <v>-1.2960459800963163E-4</v>
      </c>
      <c r="AE9">
        <f t="shared" si="0"/>
        <v>-2.6434860293804035E-3</v>
      </c>
      <c r="AF9">
        <f t="shared" si="0"/>
        <v>-3.9776163627654876E-3</v>
      </c>
      <c r="AG9">
        <f t="shared" si="0"/>
        <v>-1.3429814687825812E-2</v>
      </c>
      <c r="AH9">
        <f t="shared" si="0"/>
        <v>-0.25917964776848118</v>
      </c>
      <c r="AI9">
        <f t="shared" si="0"/>
        <v>-0.24228290314179751</v>
      </c>
      <c r="AJ9">
        <f t="shared" si="4"/>
        <v>-0.21726041690719855</v>
      </c>
      <c r="AK9">
        <f t="shared" si="0"/>
        <v>4.9047047551668081E-5</v>
      </c>
      <c r="AL9">
        <f t="shared" si="0"/>
        <v>7.7670765596263083E-3</v>
      </c>
      <c r="AM9">
        <f t="shared" si="1"/>
        <v>1.8800270906673103E-3</v>
      </c>
      <c r="AN9">
        <f t="shared" si="1"/>
        <v>1.4555204464072359E-2</v>
      </c>
      <c r="AO9">
        <f t="shared" si="1"/>
        <v>9.8232223263688065E-2</v>
      </c>
      <c r="AP9">
        <f t="shared" si="1"/>
        <v>1.1138166191235515E-2</v>
      </c>
      <c r="AQ9">
        <f t="shared" si="5"/>
        <v>2.9811046366887813E-2</v>
      </c>
      <c r="AR9" s="7">
        <f t="shared" si="2"/>
        <v>1.7865164556129972E-4</v>
      </c>
      <c r="AS9" s="7">
        <f t="shared" si="2"/>
        <v>1.0410562589006711E-2</v>
      </c>
      <c r="AT9" s="7">
        <f t="shared" si="2"/>
        <v>5.8576434534327974E-3</v>
      </c>
      <c r="AU9" s="7">
        <f t="shared" si="2"/>
        <v>2.7985019151898171E-2</v>
      </c>
      <c r="AV9" s="7">
        <f t="shared" si="2"/>
        <v>0.35741187103216926</v>
      </c>
      <c r="AW9" s="7">
        <f t="shared" si="2"/>
        <v>0.25342106933303304</v>
      </c>
      <c r="AX9" s="7">
        <f t="shared" si="2"/>
        <v>0.24707146327408636</v>
      </c>
    </row>
    <row r="10" spans="1:50" x14ac:dyDescent="0.25">
      <c r="A10">
        <v>8</v>
      </c>
      <c r="B10" s="11">
        <v>3.4310703010187141E-5</v>
      </c>
      <c r="C10" s="11">
        <v>2.1983287927425702E-4</v>
      </c>
      <c r="D10" s="11">
        <v>2.9847939800293652E-5</v>
      </c>
      <c r="E10" s="11">
        <v>-1.9599937796721738E-3</v>
      </c>
      <c r="F10" s="11">
        <v>3.5979632829978757E-2</v>
      </c>
      <c r="G10" s="11">
        <v>1.6237688196393339E-2</v>
      </c>
      <c r="H10" s="11">
        <v>-2.1230566063922375E-4</v>
      </c>
      <c r="I10" s="11">
        <v>-1.492143234643176E-9</v>
      </c>
      <c r="J10" s="11">
        <v>-9.1288414233700447E-4</v>
      </c>
      <c r="K10" s="11">
        <v>-5.67923511509631E-4</v>
      </c>
      <c r="L10" s="11">
        <v>-4.9853213633315437E-3</v>
      </c>
      <c r="M10" s="11">
        <v>1.283774604725134E-3</v>
      </c>
      <c r="N10" s="11">
        <v>-8.8887426218955696E-3</v>
      </c>
      <c r="O10" s="11">
        <v>-4.9638274200216725E-4</v>
      </c>
      <c r="P10" s="11">
        <v>4.0445901013021811E-5</v>
      </c>
      <c r="Q10" s="11">
        <v>1.3681019370548474E-3</v>
      </c>
      <c r="R10" s="11">
        <v>6.3302661748025212E-4</v>
      </c>
      <c r="S10" s="11">
        <v>1.0206267402804229E-3</v>
      </c>
      <c r="T10" s="11">
        <v>7.1285953492000065E-2</v>
      </c>
      <c r="U10" s="11">
        <v>4.2109489953637981E-2</v>
      </c>
      <c r="V10" s="11">
        <v>6.5584791007115142E-5</v>
      </c>
      <c r="W10">
        <f t="shared" si="0"/>
        <v>1.0884156164673675E-4</v>
      </c>
      <c r="X10">
        <f t="shared" si="0"/>
        <v>6.973612249916467E-4</v>
      </c>
      <c r="Y10">
        <f t="shared" si="0"/>
        <v>9.4684634670329641E-5</v>
      </c>
      <c r="Z10">
        <f t="shared" si="0"/>
        <v>-6.2175579361947305E-3</v>
      </c>
      <c r="AA10">
        <f t="shared" si="0"/>
        <v>0.11413579673748943</v>
      </c>
      <c r="AB10">
        <f t="shared" si="0"/>
        <v>5.1509738529796324E-2</v>
      </c>
      <c r="AC10">
        <f t="shared" si="3"/>
        <v>-6.7348312984302244E-2</v>
      </c>
      <c r="AD10">
        <f t="shared" si="0"/>
        <v>-4.7334267622250798E-9</v>
      </c>
      <c r="AE10">
        <f t="shared" si="0"/>
        <v>-2.8958816619117575E-3</v>
      </c>
      <c r="AF10">
        <f t="shared" si="0"/>
        <v>-1.801585991119264E-3</v>
      </c>
      <c r="AG10">
        <f t="shared" si="0"/>
        <v>-1.5814603458714861E-2</v>
      </c>
      <c r="AH10">
        <f t="shared" si="0"/>
        <v>4.0724328131434475E-3</v>
      </c>
      <c r="AI10">
        <f t="shared" si="0"/>
        <v>-2.8197167156725836E-2</v>
      </c>
      <c r="AJ10">
        <f t="shared" si="4"/>
        <v>-0.15746419651606677</v>
      </c>
      <c r="AK10">
        <f t="shared" si="0"/>
        <v>1.2830384230715344E-4</v>
      </c>
      <c r="AL10">
        <f t="shared" si="0"/>
        <v>4.3399388020922674E-3</v>
      </c>
      <c r="AM10">
        <f t="shared" si="1"/>
        <v>2.0081082451165523E-3</v>
      </c>
      <c r="AN10">
        <f t="shared" si="1"/>
        <v>3.2376663409536396E-3</v>
      </c>
      <c r="AO10">
        <f t="shared" si="1"/>
        <v>0.22613569005689735</v>
      </c>
      <c r="AP10">
        <f t="shared" si="1"/>
        <v>0.1335811348820431</v>
      </c>
      <c r="AQ10">
        <f t="shared" si="5"/>
        <v>2.0805027140859897E-2</v>
      </c>
      <c r="AR10" s="7">
        <f t="shared" si="2"/>
        <v>1.2830857573391567E-4</v>
      </c>
      <c r="AS10" s="7">
        <f t="shared" si="2"/>
        <v>7.2358204640040249E-3</v>
      </c>
      <c r="AT10" s="7">
        <f t="shared" si="2"/>
        <v>3.8096942362358163E-3</v>
      </c>
      <c r="AU10" s="7">
        <f t="shared" si="2"/>
        <v>1.9052269799668502E-2</v>
      </c>
      <c r="AV10" s="7">
        <f t="shared" si="2"/>
        <v>0.22206325724375389</v>
      </c>
      <c r="AW10" s="7">
        <f t="shared" si="2"/>
        <v>0.16177830203876892</v>
      </c>
      <c r="AX10" s="7">
        <f t="shared" si="2"/>
        <v>0.17826922365692666</v>
      </c>
    </row>
    <row r="11" spans="1:50" x14ac:dyDescent="0.25">
      <c r="A11">
        <v>9</v>
      </c>
      <c r="B11" s="11">
        <v>-9.4775700095743134E-6</v>
      </c>
      <c r="C11" s="11">
        <v>-6.1137536801443812E-5</v>
      </c>
      <c r="D11" s="11">
        <v>1.1068861046954229E-4</v>
      </c>
      <c r="E11" s="11">
        <v>1.0681082901695049E-4</v>
      </c>
      <c r="F11" s="11">
        <v>-1.9052391341804115E-2</v>
      </c>
      <c r="G11" s="11">
        <v>-3.0991530171568582E-5</v>
      </c>
      <c r="H11" s="11">
        <v>1.2495940336384448E-4</v>
      </c>
      <c r="I11" s="11">
        <v>-8.2799878210116273E-6</v>
      </c>
      <c r="J11" s="11">
        <v>-7.173304894133335E-4</v>
      </c>
      <c r="K11" s="11">
        <v>-2.3921386182770935E-4</v>
      </c>
      <c r="L11" s="11">
        <v>-1.6900902747133432E-3</v>
      </c>
      <c r="M11" s="11">
        <v>-4.2479853162443494E-2</v>
      </c>
      <c r="N11" s="11">
        <v>-1.7356297529668861E-2</v>
      </c>
      <c r="O11" s="11">
        <v>-3.9126505628842131E-5</v>
      </c>
      <c r="P11" s="11">
        <v>5.3426515775733135E-8</v>
      </c>
      <c r="Q11" s="11">
        <v>6.032269128804211E-4</v>
      </c>
      <c r="R11" s="11">
        <v>4.6463942996434422E-4</v>
      </c>
      <c r="S11" s="11">
        <v>1.8647596650736803E-3</v>
      </c>
      <c r="T11" s="11">
        <v>2.927978931811221E-3</v>
      </c>
      <c r="U11" s="11">
        <v>1.7328524744557327E-2</v>
      </c>
      <c r="V11" s="11">
        <v>2.9366695505480487E-4</v>
      </c>
      <c r="W11">
        <f t="shared" si="0"/>
        <v>-3.0065065124199556E-5</v>
      </c>
      <c r="X11">
        <f t="shared" si="0"/>
        <v>-1.9394254261500453E-4</v>
      </c>
      <c r="Y11">
        <f t="shared" si="0"/>
        <v>3.5113011868148858E-4</v>
      </c>
      <c r="Z11">
        <f t="shared" si="0"/>
        <v>3.3882889043502774E-4</v>
      </c>
      <c r="AA11">
        <f t="shared" si="0"/>
        <v>-6.0438634152469251E-2</v>
      </c>
      <c r="AB11">
        <f t="shared" si="0"/>
        <v>-9.8312370361340652E-5</v>
      </c>
      <c r="AC11">
        <f t="shared" si="3"/>
        <v>3.9640040603444171E-2</v>
      </c>
      <c r="AD11">
        <f t="shared" si="0"/>
        <v>-2.6266054781427549E-5</v>
      </c>
      <c r="AE11">
        <f t="shared" si="0"/>
        <v>-2.2755398122091507E-3</v>
      </c>
      <c r="AF11">
        <f t="shared" si="0"/>
        <v>-7.5884222719494159E-4</v>
      </c>
      <c r="AG11">
        <f t="shared" si="0"/>
        <v>-5.3613609948226842E-3</v>
      </c>
      <c r="AH11">
        <f t="shared" si="0"/>
        <v>-0.13475601346179472</v>
      </c>
      <c r="AI11">
        <f t="shared" si="0"/>
        <v>-5.5058228535092159E-2</v>
      </c>
      <c r="AJ11">
        <f t="shared" si="4"/>
        <v>-1.2411841206397321E-2</v>
      </c>
      <c r="AK11">
        <f t="shared" si="0"/>
        <v>1.694813833644936E-7</v>
      </c>
      <c r="AL11">
        <f t="shared" si="0"/>
        <v>1.9135766237652193E-3</v>
      </c>
      <c r="AM11">
        <f t="shared" si="1"/>
        <v>1.4739447671752314E-3</v>
      </c>
      <c r="AN11">
        <f t="shared" si="1"/>
        <v>5.9154530871082297E-3</v>
      </c>
      <c r="AO11">
        <f t="shared" si="1"/>
        <v>9.2882328675240756E-3</v>
      </c>
      <c r="AP11">
        <f t="shared" si="1"/>
        <v>5.4970126775652224E-2</v>
      </c>
      <c r="AQ11">
        <f t="shared" si="5"/>
        <v>9.3158015394545768E-2</v>
      </c>
      <c r="AR11" s="7">
        <f t="shared" si="2"/>
        <v>2.6435536164792042E-5</v>
      </c>
      <c r="AS11" s="7">
        <f t="shared" si="2"/>
        <v>4.18911643597437E-3</v>
      </c>
      <c r="AT11" s="7">
        <f t="shared" si="2"/>
        <v>2.2327869943701731E-3</v>
      </c>
      <c r="AU11" s="7">
        <f t="shared" si="2"/>
        <v>1.1276814081930913E-2</v>
      </c>
      <c r="AV11" s="7">
        <f t="shared" si="2"/>
        <v>0.14404424632931881</v>
      </c>
      <c r="AW11" s="7">
        <f t="shared" si="2"/>
        <v>0.11002835531074438</v>
      </c>
      <c r="AX11" s="7">
        <f t="shared" si="2"/>
        <v>0.10556985660094309</v>
      </c>
    </row>
    <row r="12" spans="1:50" x14ac:dyDescent="0.25">
      <c r="A12">
        <v>10</v>
      </c>
      <c r="B12" s="11">
        <v>4.8955142282696084E-6</v>
      </c>
      <c r="C12" s="11">
        <v>-1.828246071118746E-4</v>
      </c>
      <c r="D12" s="11">
        <v>-4.0483212762772609E-5</v>
      </c>
      <c r="E12" s="11">
        <v>9.686070154095466E-4</v>
      </c>
      <c r="F12" s="11">
        <v>-1.0445578404823948E-3</v>
      </c>
      <c r="G12" s="11">
        <v>-7.4369390751374501E-3</v>
      </c>
      <c r="H12" s="11">
        <v>5.2281656395584164E-5</v>
      </c>
      <c r="I12" s="11">
        <v>-1.5187659733716453E-8</v>
      </c>
      <c r="J12" s="11">
        <v>-6.6889012128757319E-4</v>
      </c>
      <c r="K12" s="11">
        <v>-2.7104949105965804E-4</v>
      </c>
      <c r="L12" s="11">
        <v>-2.1514519765961489E-4</v>
      </c>
      <c r="M12" s="11">
        <v>-1.6330637463203509E-2</v>
      </c>
      <c r="N12" s="11">
        <v>-1.8675878589562107E-2</v>
      </c>
      <c r="O12" s="11">
        <v>-6.33988667574085E-5</v>
      </c>
      <c r="P12" s="11">
        <v>3.2033836538411304E-6</v>
      </c>
      <c r="Q12" s="11">
        <v>2.9123092230853896E-4</v>
      </c>
      <c r="R12" s="11">
        <v>1.8636186140141362E-4</v>
      </c>
      <c r="S12" s="11">
        <v>2.1974398263396675E-3</v>
      </c>
      <c r="T12" s="11">
        <v>1.4069785800678849E-2</v>
      </c>
      <c r="U12" s="11">
        <v>3.4111777821850572E-3</v>
      </c>
      <c r="V12" s="11">
        <v>1.7082091160532204E-4</v>
      </c>
      <c r="W12">
        <f t="shared" si="0"/>
        <v>1.5529714255941654E-5</v>
      </c>
      <c r="X12">
        <f t="shared" si="0"/>
        <v>-5.7996234410001362E-4</v>
      </c>
      <c r="Y12">
        <f t="shared" si="0"/>
        <v>-1.2842220388981887E-4</v>
      </c>
      <c r="Z12">
        <f t="shared" si="0"/>
        <v>3.0726476268311486E-3</v>
      </c>
      <c r="AA12">
        <f t="shared" si="0"/>
        <v>-3.3135813788103051E-3</v>
      </c>
      <c r="AB12">
        <f t="shared" si="0"/>
        <v>-2.3591707303964777E-2</v>
      </c>
      <c r="AC12">
        <f t="shared" si="3"/>
        <v>1.6584962208101503E-2</v>
      </c>
      <c r="AD12">
        <f t="shared" si="0"/>
        <v>-4.8178803059971016E-8</v>
      </c>
      <c r="AE12">
        <f t="shared" si="0"/>
        <v>-2.1218756534775395E-3</v>
      </c>
      <c r="AF12">
        <f t="shared" si="0"/>
        <v>-8.5983227687661077E-4</v>
      </c>
      <c r="AG12">
        <f t="shared" si="0"/>
        <v>-6.8249080431595087E-4</v>
      </c>
      <c r="AH12">
        <f t="shared" si="0"/>
        <v>-5.1804595308176361E-2</v>
      </c>
      <c r="AI12">
        <f t="shared" si="0"/>
        <v>-5.9244247784991919E-2</v>
      </c>
      <c r="AJ12">
        <f t="shared" si="4"/>
        <v>-2.0111600926570727E-2</v>
      </c>
      <c r="AK12">
        <f t="shared" si="0"/>
        <v>1.0161880954003703E-5</v>
      </c>
      <c r="AL12">
        <f t="shared" si="0"/>
        <v>9.2385248925005796E-4</v>
      </c>
      <c r="AM12">
        <f t="shared" si="1"/>
        <v>5.9118334067069696E-4</v>
      </c>
      <c r="AN12">
        <f t="shared" si="1"/>
        <v>6.9707922409089369E-3</v>
      </c>
      <c r="AO12">
        <f t="shared" si="1"/>
        <v>4.463264591594901E-2</v>
      </c>
      <c r="AP12">
        <f t="shared" si="1"/>
        <v>1.0821052449943625E-2</v>
      </c>
      <c r="AQ12">
        <f t="shared" si="5"/>
        <v>5.4188381903810541E-2</v>
      </c>
      <c r="AR12" s="7">
        <f t="shared" si="2"/>
        <v>1.0210059757063674E-5</v>
      </c>
      <c r="AS12" s="7">
        <f t="shared" si="2"/>
        <v>3.0457281427275973E-3</v>
      </c>
      <c r="AT12" s="7">
        <f t="shared" si="2"/>
        <v>1.4510156175473077E-3</v>
      </c>
      <c r="AU12" s="7">
        <f t="shared" si="2"/>
        <v>7.6532830452248875E-3</v>
      </c>
      <c r="AV12" s="7">
        <f t="shared" si="2"/>
        <v>9.6437241224125364E-2</v>
      </c>
      <c r="AW12" s="7">
        <f t="shared" si="2"/>
        <v>7.006530023493554E-2</v>
      </c>
      <c r="AX12" s="7">
        <f t="shared" si="2"/>
        <v>7.4299982830381264E-2</v>
      </c>
    </row>
    <row r="13" spans="1:50" x14ac:dyDescent="0.25">
      <c r="A13">
        <v>11</v>
      </c>
      <c r="B13" s="11">
        <v>-1.3944117513053161E-6</v>
      </c>
      <c r="C13" s="11">
        <v>4.9710372787113131E-6</v>
      </c>
      <c r="D13" s="11">
        <v>1.5112589737568767E-5</v>
      </c>
      <c r="E13" s="11">
        <v>-1.1068282896261396E-4</v>
      </c>
      <c r="F13" s="11">
        <v>7.2215531869015146E-3</v>
      </c>
      <c r="G13" s="11">
        <v>6.1650635472771083E-3</v>
      </c>
      <c r="H13" s="11">
        <v>-2.9384760513630677E-5</v>
      </c>
      <c r="I13" s="11">
        <v>-4.6238943736442277E-7</v>
      </c>
      <c r="J13" s="11">
        <v>-2.8298133789172975E-4</v>
      </c>
      <c r="K13" s="11">
        <v>-1.2895746319675351E-4</v>
      </c>
      <c r="L13" s="11">
        <v>-8.5832479873738281E-4</v>
      </c>
      <c r="M13" s="11">
        <v>-2.6385645310079012E-3</v>
      </c>
      <c r="N13" s="11">
        <v>-9.3857613398424817E-4</v>
      </c>
      <c r="O13" s="11">
        <v>-1.0209735701966338E-4</v>
      </c>
      <c r="P13" s="11">
        <v>6.2037823146111829E-8</v>
      </c>
      <c r="Q13" s="11">
        <v>2.9377443113685707E-4</v>
      </c>
      <c r="R13" s="11">
        <v>1.6058550636009517E-4</v>
      </c>
      <c r="S13" s="11">
        <v>6.362672462317605E-4</v>
      </c>
      <c r="T13" s="11">
        <v>1.7599755738906875E-2</v>
      </c>
      <c r="U13" s="11">
        <v>1.3482326126616231E-2</v>
      </c>
      <c r="V13" s="11">
        <v>4.3430079608751946E-5</v>
      </c>
      <c r="W13">
        <f t="shared" si="0"/>
        <v>-4.4233996763508435E-6</v>
      </c>
      <c r="X13">
        <f t="shared" si="0"/>
        <v>1.5769291006903587E-5</v>
      </c>
      <c r="Y13">
        <f t="shared" si="0"/>
        <v>4.7940663503019852E-5</v>
      </c>
      <c r="Z13">
        <f t="shared" si="0"/>
        <v>-3.5111177839150488E-4</v>
      </c>
      <c r="AA13">
        <f t="shared" si="0"/>
        <v>2.2908452972938441E-2</v>
      </c>
      <c r="AB13">
        <f t="shared" si="0"/>
        <v>1.9557021141122663E-2</v>
      </c>
      <c r="AC13">
        <f t="shared" si="3"/>
        <v>-9.3215321818656167E-3</v>
      </c>
      <c r="AD13">
        <f t="shared" si="0"/>
        <v>-1.4668072652652196E-6</v>
      </c>
      <c r="AE13">
        <f t="shared" si="0"/>
        <v>-8.9768288116608759E-4</v>
      </c>
      <c r="AF13">
        <f t="shared" si="0"/>
        <v>-4.0908318538879386E-4</v>
      </c>
      <c r="AG13">
        <f t="shared" si="0"/>
        <v>-2.7228066841696644E-3</v>
      </c>
      <c r="AH13">
        <f t="shared" si="0"/>
        <v>-8.3701428086542465E-3</v>
      </c>
      <c r="AI13">
        <f t="shared" si="0"/>
        <v>-2.9773826586086383E-3</v>
      </c>
      <c r="AJ13">
        <f t="shared" si="4"/>
        <v>-3.238766566434155E-2</v>
      </c>
      <c r="AK13">
        <f t="shared" si="0"/>
        <v>1.9679846112106969E-7</v>
      </c>
      <c r="AL13">
        <f t="shared" si="0"/>
        <v>9.3192109317386006E-4</v>
      </c>
      <c r="AM13">
        <f t="shared" si="1"/>
        <v>5.0941472358859141E-4</v>
      </c>
      <c r="AN13">
        <f t="shared" si="1"/>
        <v>2.018388276217249E-3</v>
      </c>
      <c r="AO13">
        <f t="shared" si="1"/>
        <v>5.5830534823346177E-2</v>
      </c>
      <c r="AP13">
        <f t="shared" si="1"/>
        <v>4.276908665543272E-2</v>
      </c>
      <c r="AQ13">
        <f t="shared" si="5"/>
        <v>1.3777035363149434E-2</v>
      </c>
      <c r="AR13" s="7">
        <f t="shared" si="2"/>
        <v>1.6636057263862892E-6</v>
      </c>
      <c r="AS13" s="7">
        <f t="shared" si="2"/>
        <v>1.8296039743399477E-3</v>
      </c>
      <c r="AT13" s="7">
        <f t="shared" si="2"/>
        <v>9.1849790897738522E-4</v>
      </c>
      <c r="AU13" s="7">
        <f t="shared" si="2"/>
        <v>4.741194960386913E-3</v>
      </c>
      <c r="AV13" s="7">
        <f t="shared" si="2"/>
        <v>6.4200677632000422E-2</v>
      </c>
      <c r="AW13" s="7">
        <f t="shared" si="2"/>
        <v>4.574646931404136E-2</v>
      </c>
      <c r="AX13" s="7">
        <f t="shared" si="2"/>
        <v>4.6164701027490984E-2</v>
      </c>
    </row>
    <row r="14" spans="1:50" x14ac:dyDescent="0.25">
      <c r="A14">
        <v>12</v>
      </c>
      <c r="B14" s="11">
        <v>1.317592217769257E-6</v>
      </c>
      <c r="C14" s="11">
        <v>1.275881564179844E-4</v>
      </c>
      <c r="D14" s="11">
        <v>-1.7606811483675978E-5</v>
      </c>
      <c r="E14" s="11">
        <v>-3.2034719172963023E-4</v>
      </c>
      <c r="F14" s="11">
        <v>-4.1444429847951525E-3</v>
      </c>
      <c r="G14" s="11">
        <v>-1.8660676092134875E-3</v>
      </c>
      <c r="H14" s="11">
        <v>-2.5803789588695903E-5</v>
      </c>
      <c r="I14" s="11">
        <v>-2.5082332476493464E-11</v>
      </c>
      <c r="J14" s="11">
        <v>-6.7118895089223772E-5</v>
      </c>
      <c r="K14" s="11">
        <v>-1.1182823341907865E-4</v>
      </c>
      <c r="L14" s="11">
        <v>-8.3000295398319944E-4</v>
      </c>
      <c r="M14" s="11">
        <v>-1.0784011503813468E-2</v>
      </c>
      <c r="N14" s="11">
        <v>-6.5349223948771703E-3</v>
      </c>
      <c r="O14" s="11">
        <v>-7.7058037410514417E-5</v>
      </c>
      <c r="P14" s="11">
        <v>4.6356548768896945E-7</v>
      </c>
      <c r="Q14" s="11">
        <v>3.3360470697435226E-4</v>
      </c>
      <c r="R14" s="11">
        <v>7.4933707769341137E-5</v>
      </c>
      <c r="S14" s="11">
        <v>1.8201640162595682E-4</v>
      </c>
      <c r="T14" s="11">
        <v>2.2714637284892147E-3</v>
      </c>
      <c r="U14" s="11">
        <v>2.6867375086790852E-3</v>
      </c>
      <c r="V14" s="11">
        <v>2.3607599861058761E-5</v>
      </c>
      <c r="W14">
        <f t="shared" si="0"/>
        <v>4.1797101782791772E-6</v>
      </c>
      <c r="X14">
        <f t="shared" si="0"/>
        <v>4.0473942454744813E-4</v>
      </c>
      <c r="Y14">
        <f t="shared" si="0"/>
        <v>-5.5852917293300867E-5</v>
      </c>
      <c r="Z14">
        <f t="shared" si="0"/>
        <v>-1.0162160946293409E-3</v>
      </c>
      <c r="AA14">
        <f t="shared" si="0"/>
        <v>-1.314714089323776E-2</v>
      </c>
      <c r="AB14">
        <f t="shared" si="0"/>
        <v>-5.9196021913303452E-3</v>
      </c>
      <c r="AC14">
        <f t="shared" si="3"/>
        <v>-8.1855645872472918E-3</v>
      </c>
      <c r="AD14">
        <f t="shared" si="0"/>
        <v>-7.9567015449192346E-11</v>
      </c>
      <c r="AE14">
        <f t="shared" si="0"/>
        <v>-2.1291680777702494E-4</v>
      </c>
      <c r="AF14">
        <f t="shared" si="0"/>
        <v>-3.5474526878433464E-4</v>
      </c>
      <c r="AG14">
        <f t="shared" si="0"/>
        <v>-2.6329631793354292E-3</v>
      </c>
      <c r="AH14">
        <f t="shared" si="0"/>
        <v>-3.4209402603698792E-2</v>
      </c>
      <c r="AI14">
        <f t="shared" si="0"/>
        <v>-2.0730299769360062E-2</v>
      </c>
      <c r="AJ14">
        <f t="shared" si="4"/>
        <v>-2.4444608805313156E-2</v>
      </c>
      <c r="AK14">
        <f t="shared" si="0"/>
        <v>1.4705379715075491E-6</v>
      </c>
      <c r="AL14">
        <f t="shared" si="0"/>
        <v>1.0582720286730861E-3</v>
      </c>
      <c r="AM14">
        <f t="shared" si="1"/>
        <v>2.3770721839111672E-4</v>
      </c>
      <c r="AN14">
        <f t="shared" si="1"/>
        <v>5.7739852757918522E-4</v>
      </c>
      <c r="AO14">
        <f t="shared" si="1"/>
        <v>7.2056133434304972E-3</v>
      </c>
      <c r="AP14">
        <f t="shared" si="1"/>
        <v>8.5229587424271083E-3</v>
      </c>
      <c r="AQ14">
        <f t="shared" si="5"/>
        <v>7.4888819236551881E-3</v>
      </c>
      <c r="AR14" s="7">
        <f t="shared" si="2"/>
        <v>1.4706175385229982E-6</v>
      </c>
      <c r="AS14" s="7">
        <f t="shared" si="2"/>
        <v>1.2711888364501111E-3</v>
      </c>
      <c r="AT14" s="7">
        <f t="shared" si="2"/>
        <v>5.9245248717545139E-4</v>
      </c>
      <c r="AU14" s="7">
        <f t="shared" si="2"/>
        <v>3.2103617069146146E-3</v>
      </c>
      <c r="AV14" s="7">
        <f t="shared" si="2"/>
        <v>4.1415015947129291E-2</v>
      </c>
      <c r="AW14" s="7">
        <f t="shared" si="2"/>
        <v>2.9253258511787172E-2</v>
      </c>
      <c r="AX14" s="7">
        <f t="shared" si="2"/>
        <v>3.1933490728968346E-2</v>
      </c>
    </row>
    <row r="15" spans="1:50" x14ac:dyDescent="0.25">
      <c r="A15">
        <v>13</v>
      </c>
      <c r="B15" s="11">
        <v>-4.7225421129855327E-7</v>
      </c>
      <c r="C15" s="11">
        <v>-3.7137716467067993E-5</v>
      </c>
      <c r="D15" s="11">
        <v>5.5267406481266416E-6</v>
      </c>
      <c r="E15" s="11">
        <v>6.2284029550910901E-5</v>
      </c>
      <c r="F15" s="11">
        <v>9.0807898068719182E-4</v>
      </c>
      <c r="G15" s="11">
        <v>-7.2745083753081319E-4</v>
      </c>
      <c r="H15" s="11">
        <v>8.2667067471014093E-6</v>
      </c>
      <c r="I15" s="11">
        <v>-9.3343910093340486E-8</v>
      </c>
      <c r="J15" s="11">
        <v>-1.6243989829349732E-4</v>
      </c>
      <c r="K15" s="11">
        <v>-5.2812718717518871E-5</v>
      </c>
      <c r="L15" s="11">
        <v>-2.5118365844734606E-4</v>
      </c>
      <c r="M15" s="11">
        <v>-3.1891949289010128E-3</v>
      </c>
      <c r="N15" s="11">
        <v>-3.8208180597446122E-3</v>
      </c>
      <c r="O15" s="11">
        <v>-2.3996246404162023E-5</v>
      </c>
      <c r="P15" s="11">
        <v>3.2727497889488841E-10</v>
      </c>
      <c r="Q15" s="11">
        <v>8.6418411618846374E-5</v>
      </c>
      <c r="R15" s="11">
        <v>6.5149554345585436E-5</v>
      </c>
      <c r="S15" s="11">
        <v>3.7666688190112396E-4</v>
      </c>
      <c r="T15" s="11">
        <v>5.1616108463688583E-3</v>
      </c>
      <c r="U15" s="11">
        <v>2.2098156288775936E-3</v>
      </c>
      <c r="V15" s="11">
        <v>3.9844024598472795E-5</v>
      </c>
      <c r="W15">
        <f t="shared" si="0"/>
        <v>-1.4981006316519125E-6</v>
      </c>
      <c r="X15">
        <f t="shared" si="0"/>
        <v>-1.1780950845190404E-4</v>
      </c>
      <c r="Y15">
        <f t="shared" si="0"/>
        <v>1.7532111853843381E-5</v>
      </c>
      <c r="Z15">
        <f t="shared" si="0"/>
        <v>1.97579485327359E-4</v>
      </c>
      <c r="AA15">
        <f t="shared" si="0"/>
        <v>2.8806385671324014E-3</v>
      </c>
      <c r="AB15">
        <f t="shared" si="0"/>
        <v>-2.3076439195831105E-3</v>
      </c>
      <c r="AC15">
        <f t="shared" si="3"/>
        <v>2.62239241137958E-3</v>
      </c>
      <c r="AD15">
        <f t="shared" si="0"/>
        <v>-2.9610867902517969E-7</v>
      </c>
      <c r="AE15">
        <f t="shared" si="0"/>
        <v>-5.1529728780992711E-4</v>
      </c>
      <c r="AF15">
        <f t="shared" si="0"/>
        <v>-1.6753427577155452E-4</v>
      </c>
      <c r="AG15">
        <f t="shared" si="0"/>
        <v>-7.9681321707201504E-4</v>
      </c>
      <c r="AH15">
        <f t="shared" si="0"/>
        <v>-1.0116871005364647E-2</v>
      </c>
      <c r="AI15">
        <f t="shared" si="0"/>
        <v>-1.2120527063149502E-2</v>
      </c>
      <c r="AJ15">
        <f t="shared" si="4"/>
        <v>-7.612169682193407E-3</v>
      </c>
      <c r="AK15">
        <f t="shared" si="0"/>
        <v>1.0381926531859826E-9</v>
      </c>
      <c r="AL15">
        <f t="shared" si="0"/>
        <v>2.7413938073006088E-4</v>
      </c>
      <c r="AM15">
        <f t="shared" si="1"/>
        <v>2.0666959908857279E-4</v>
      </c>
      <c r="AN15">
        <f t="shared" si="1"/>
        <v>1.1948753027459953E-3</v>
      </c>
      <c r="AO15">
        <f t="shared" si="1"/>
        <v>1.6373834863270466E-2</v>
      </c>
      <c r="AP15">
        <f t="shared" si="1"/>
        <v>7.0100511763629726E-3</v>
      </c>
      <c r="AQ15">
        <f t="shared" si="5"/>
        <v>1.2639454977944267E-2</v>
      </c>
      <c r="AR15" s="7">
        <f t="shared" si="2"/>
        <v>2.9714687167836567E-7</v>
      </c>
      <c r="AS15" s="7">
        <f t="shared" si="2"/>
        <v>7.8943666853998804E-4</v>
      </c>
      <c r="AT15" s="7">
        <f t="shared" si="2"/>
        <v>3.742038748601273E-4</v>
      </c>
      <c r="AU15" s="7">
        <f t="shared" si="2"/>
        <v>1.9916885198180104E-3</v>
      </c>
      <c r="AV15" s="7">
        <f t="shared" si="2"/>
        <v>2.6490705868635112E-2</v>
      </c>
      <c r="AW15" s="7">
        <f t="shared" si="2"/>
        <v>1.9130578239512475E-2</v>
      </c>
      <c r="AX15" s="7">
        <f t="shared" si="2"/>
        <v>2.0251624660137673E-2</v>
      </c>
    </row>
    <row r="16" spans="1:50" x14ac:dyDescent="0.25">
      <c r="A16">
        <v>14</v>
      </c>
      <c r="B16" s="11">
        <v>2.7617648345480706E-7</v>
      </c>
      <c r="C16" s="11">
        <v>-4.172536084279437E-5</v>
      </c>
      <c r="D16" s="11">
        <v>9.9547713906686535E-6</v>
      </c>
      <c r="E16" s="11">
        <v>1.1057666102715153E-4</v>
      </c>
      <c r="F16" s="11">
        <v>2.565295670123343E-4</v>
      </c>
      <c r="G16" s="11">
        <v>1.0646011520028303E-3</v>
      </c>
      <c r="H16" s="11">
        <v>1.5001057686017121E-5</v>
      </c>
      <c r="I16" s="11">
        <v>-3.6352944343171464E-12</v>
      </c>
      <c r="J16" s="11">
        <v>-1.2853732886516843E-4</v>
      </c>
      <c r="K16" s="11">
        <v>-2.8836268903057007E-5</v>
      </c>
      <c r="L16" s="11">
        <v>-1.0243436798270678E-4</v>
      </c>
      <c r="M16" s="11">
        <v>-2.4768931849290647E-3</v>
      </c>
      <c r="N16" s="11">
        <v>-9.283093143686522E-4</v>
      </c>
      <c r="O16" s="11">
        <v>-6.3397435889562602E-6</v>
      </c>
      <c r="P16" s="11">
        <v>4.3153266415393098E-8</v>
      </c>
      <c r="Q16" s="11">
        <v>4.2948204171292587E-5</v>
      </c>
      <c r="R16" s="11">
        <v>4.9222100336589661E-5</v>
      </c>
      <c r="S16" s="11">
        <v>3.2606460470419247E-4</v>
      </c>
      <c r="T16" s="11">
        <v>2.9201922162234383E-3</v>
      </c>
      <c r="U16" s="11">
        <v>3.0486415054055377E-3</v>
      </c>
      <c r="V16" s="11">
        <v>3.755088507491908E-5</v>
      </c>
      <c r="W16">
        <f t="shared" si="0"/>
        <v>8.7609629392905302E-7</v>
      </c>
      <c r="X16">
        <f t="shared" si="0"/>
        <v>-1.3236258764662861E-4</v>
      </c>
      <c r="Y16">
        <f t="shared" si="0"/>
        <v>3.1578859333629376E-5</v>
      </c>
      <c r="Z16">
        <f t="shared" si="0"/>
        <v>3.5077498890954327E-4</v>
      </c>
      <c r="AA16">
        <f t="shared" si="0"/>
        <v>8.1377168733306527E-4</v>
      </c>
      <c r="AB16">
        <f t="shared" si="0"/>
        <v>3.3771634431535658E-3</v>
      </c>
      <c r="AC16">
        <f t="shared" si="3"/>
        <v>4.758685779227877E-3</v>
      </c>
      <c r="AD16">
        <f t="shared" si="0"/>
        <v>-1.1532002802719914E-11</v>
      </c>
      <c r="AE16">
        <f t="shared" si="0"/>
        <v>-4.0775042118581172E-4</v>
      </c>
      <c r="AF16">
        <f t="shared" si="0"/>
        <v>-9.1475378354739182E-5</v>
      </c>
      <c r="AG16">
        <f t="shared" si="0"/>
        <v>-3.249457341117152E-4</v>
      </c>
      <c r="AH16">
        <f t="shared" si="0"/>
        <v>-7.8572835479295104E-3</v>
      </c>
      <c r="AI16">
        <f t="shared" si="0"/>
        <v>-2.9448139094409216E-3</v>
      </c>
      <c r="AJ16">
        <f t="shared" si="4"/>
        <v>-2.0111147021878622E-3</v>
      </c>
      <c r="AK16">
        <f t="shared" si="0"/>
        <v>1.3689223754507514E-7</v>
      </c>
      <c r="AL16">
        <f t="shared" si="0"/>
        <v>1.3624173222386219E-4</v>
      </c>
      <c r="AM16">
        <f t="shared" si="1"/>
        <v>1.5614399584223398E-4</v>
      </c>
      <c r="AN16">
        <f t="shared" si="1"/>
        <v>1.0343530636254558E-3</v>
      </c>
      <c r="AO16">
        <f t="shared" si="1"/>
        <v>9.2635315874476619E-3</v>
      </c>
      <c r="AP16">
        <f t="shared" si="1"/>
        <v>9.6710027262011302E-3</v>
      </c>
      <c r="AQ16">
        <f t="shared" si="5"/>
        <v>1.1912017575267513E-2</v>
      </c>
      <c r="AR16" s="7">
        <f t="shared" si="2"/>
        <v>1.3690376954787785E-7</v>
      </c>
      <c r="AS16" s="7">
        <f t="shared" si="2"/>
        <v>5.4399215340967394E-4</v>
      </c>
      <c r="AT16" s="7">
        <f t="shared" si="2"/>
        <v>2.4761937419697313E-4</v>
      </c>
      <c r="AU16" s="7">
        <f t="shared" si="2"/>
        <v>1.3592987977371711E-3</v>
      </c>
      <c r="AV16" s="7">
        <f t="shared" si="2"/>
        <v>1.7120815135377172E-2</v>
      </c>
      <c r="AW16" s="7">
        <f t="shared" si="2"/>
        <v>1.2615816635642051E-2</v>
      </c>
      <c r="AX16" s="7">
        <f t="shared" si="2"/>
        <v>1.3923132277455376E-2</v>
      </c>
    </row>
    <row r="17" spans="1:50" x14ac:dyDescent="0.25">
      <c r="A17">
        <v>15</v>
      </c>
      <c r="B17" s="11">
        <v>-9.4185523030455755E-8</v>
      </c>
      <c r="C17" s="11">
        <v>1.8825514061898054E-5</v>
      </c>
      <c r="D17" s="11">
        <v>-7.1124439684157535E-6</v>
      </c>
      <c r="E17" s="11">
        <v>-7.1503522440576162E-6</v>
      </c>
      <c r="F17" s="11">
        <v>-6.3423524514988382E-4</v>
      </c>
      <c r="G17" s="11">
        <v>-6.0048267928132309E-4</v>
      </c>
      <c r="H17" s="11">
        <v>-5.9399509419759629E-6</v>
      </c>
      <c r="I17" s="11">
        <v>-5.6437086918359951E-9</v>
      </c>
      <c r="J17" s="11">
        <v>-3.2907221677837946E-5</v>
      </c>
      <c r="K17" s="11">
        <v>-3.2707808812245976E-5</v>
      </c>
      <c r="L17" s="11">
        <v>-1.4031014412380506E-4</v>
      </c>
      <c r="M17" s="11">
        <v>-2.4183112919150904E-3</v>
      </c>
      <c r="N17" s="11">
        <v>-1.8540806335468262E-3</v>
      </c>
      <c r="O17" s="11">
        <v>-1.9866821208147039E-5</v>
      </c>
      <c r="P17" s="11">
        <v>1.5506605040991602E-10</v>
      </c>
      <c r="Q17" s="11">
        <v>7.2586402041882221E-5</v>
      </c>
      <c r="R17" s="11">
        <v>1.7435994355345714E-5</v>
      </c>
      <c r="S17" s="11">
        <v>1.3059825308343496E-4</v>
      </c>
      <c r="T17" s="11">
        <v>1.2067934120033876E-3</v>
      </c>
      <c r="U17" s="11">
        <v>7.0582153186599268E-4</v>
      </c>
      <c r="V17" s="11">
        <v>7.865777366713408E-6</v>
      </c>
      <c r="W17">
        <f t="shared" si="0"/>
        <v>-2.9877847178199166E-7</v>
      </c>
      <c r="X17">
        <f t="shared" si="0"/>
        <v>5.9718926443775326E-5</v>
      </c>
      <c r="Y17">
        <f t="shared" si="0"/>
        <v>-2.2562333054424404E-5</v>
      </c>
      <c r="Z17">
        <f t="shared" si="0"/>
        <v>-2.2682586956507677E-5</v>
      </c>
      <c r="AA17">
        <f t="shared" si="0"/>
        <v>-2.0119422943044429E-3</v>
      </c>
      <c r="AB17">
        <f t="shared" si="0"/>
        <v>-1.9048712739983961E-3</v>
      </c>
      <c r="AC17">
        <f t="shared" si="3"/>
        <v>-1.884291139233473E-3</v>
      </c>
      <c r="AD17">
        <f t="shared" si="0"/>
        <v>-1.790316180103653E-8</v>
      </c>
      <c r="AE17">
        <f t="shared" si="0"/>
        <v>-1.0438939114152809E-4</v>
      </c>
      <c r="AF17">
        <f t="shared" si="0"/>
        <v>-1.0375680696809869E-4</v>
      </c>
      <c r="AG17">
        <f t="shared" si="0"/>
        <v>-4.4509654018978816E-4</v>
      </c>
      <c r="AH17">
        <f t="shared" si="0"/>
        <v>-7.6714481041623012E-3</v>
      </c>
      <c r="AI17">
        <f t="shared" si="0"/>
        <v>-5.8815767055047279E-3</v>
      </c>
      <c r="AJ17">
        <f t="shared" si="4"/>
        <v>-6.3022195861426019E-3</v>
      </c>
      <c r="AK17">
        <f t="shared" si="0"/>
        <v>4.919057204976462E-10</v>
      </c>
      <c r="AL17">
        <f t="shared" ref="AL17" si="6">Q17*$A$1</f>
        <v>2.302610165175176E-4</v>
      </c>
      <c r="AM17">
        <f t="shared" si="1"/>
        <v>5.5311045475694661E-5</v>
      </c>
      <c r="AN17">
        <f t="shared" si="1"/>
        <v>4.1428815404092429E-4</v>
      </c>
      <c r="AO17">
        <f t="shared" si="1"/>
        <v>3.8282304943866577E-3</v>
      </c>
      <c r="AP17">
        <f t="shared" si="1"/>
        <v>2.2390307114773279E-3</v>
      </c>
      <c r="AQ17">
        <f t="shared" si="5"/>
        <v>2.4952082500450481E-3</v>
      </c>
      <c r="AR17" s="7">
        <f t="shared" si="2"/>
        <v>1.8395067521534175E-8</v>
      </c>
      <c r="AS17" s="7">
        <f t="shared" si="2"/>
        <v>3.3465040765904571E-4</v>
      </c>
      <c r="AT17" s="7">
        <f t="shared" si="2"/>
        <v>1.5906785244379336E-4</v>
      </c>
      <c r="AU17" s="7">
        <f t="shared" si="2"/>
        <v>8.5938469423071245E-4</v>
      </c>
      <c r="AV17" s="7">
        <f t="shared" si="2"/>
        <v>1.149967859854896E-2</v>
      </c>
      <c r="AW17" s="7">
        <f t="shared" si="2"/>
        <v>8.120607416982055E-3</v>
      </c>
      <c r="AX17" s="7">
        <f t="shared" si="2"/>
        <v>8.7974278361876504E-3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topLeftCell="Y1" zoomScale="90" zoomScaleNormal="90" workbookViewId="0">
      <selection activeCell="AR1" sqref="AR1:AX17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1.0842859467586459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12">
        <v>0.92226594192186151</v>
      </c>
      <c r="C2" s="12">
        <v>-3.1035396733328547E-2</v>
      </c>
      <c r="D2" s="12">
        <v>4.8623022342944404E-2</v>
      </c>
      <c r="E2" s="12">
        <v>9.6944344705845627E-3</v>
      </c>
      <c r="F2" s="12">
        <v>1.0044849569866039</v>
      </c>
      <c r="G2" s="12">
        <v>0.10717106271679609</v>
      </c>
      <c r="H2" s="12">
        <v>-5.4762217912296442E-3</v>
      </c>
      <c r="I2" s="12">
        <v>0.87698039750247236</v>
      </c>
      <c r="J2" s="12">
        <v>-4.8831548156081969E-2</v>
      </c>
      <c r="K2" s="12">
        <v>2.5419988535268015E-2</v>
      </c>
      <c r="L2" s="12">
        <v>-3.6723760539806007E-2</v>
      </c>
      <c r="M2" s="12">
        <v>0.48298489959487512</v>
      </c>
      <c r="N2" s="12">
        <v>-0.26506841336630066</v>
      </c>
      <c r="O2" s="12">
        <v>-8.5828575918878072E-3</v>
      </c>
      <c r="P2" s="12">
        <v>0.96754671805739556</v>
      </c>
      <c r="Q2" s="12">
        <v>-1.3502504092367081E-2</v>
      </c>
      <c r="R2" s="12">
        <v>7.2192083413775227E-2</v>
      </c>
      <c r="S2" s="12">
        <v>5.6187686789362756E-2</v>
      </c>
      <c r="T2" s="12">
        <v>1.5218573084550853</v>
      </c>
      <c r="U2" s="12">
        <v>0.47923226853906087</v>
      </c>
      <c r="V2" s="12">
        <v>-2.3970899952728058E-3</v>
      </c>
      <c r="W2">
        <f t="shared" ref="W2:AL17" si="0">B2*$A$1</f>
        <v>0.99999999999999989</v>
      </c>
      <c r="X2">
        <f t="shared" si="0"/>
        <v>-3.3651244530027331E-2</v>
      </c>
      <c r="Y2">
        <f t="shared" si="0"/>
        <v>5.2721259815386265E-2</v>
      </c>
      <c r="Z2">
        <f t="shared" si="0"/>
        <v>1.0511539058227434E-2</v>
      </c>
      <c r="AA2">
        <f t="shared" si="0"/>
        <v>1.0891489225910376</v>
      </c>
      <c r="AB2">
        <f t="shared" si="0"/>
        <v>0.11620407720301147</v>
      </c>
      <c r="AC2">
        <f>H2*$A$1*100</f>
        <v>-0.59377903295637624</v>
      </c>
      <c r="AD2">
        <f t="shared" si="0"/>
        <v>0.95089752059474186</v>
      </c>
      <c r="AE2">
        <f t="shared" si="0"/>
        <v>-5.2947361424107747E-2</v>
      </c>
      <c r="AF2">
        <f t="shared" si="0"/>
        <v>2.7562536335557004E-2</v>
      </c>
      <c r="AG2">
        <f t="shared" si="0"/>
        <v>-3.9819057465441357E-2</v>
      </c>
      <c r="AH2">
        <f t="shared" si="0"/>
        <v>0.52369373912735873</v>
      </c>
      <c r="AI2">
        <f t="shared" si="0"/>
        <v>-0.28740995554269139</v>
      </c>
      <c r="AJ2">
        <f>O2*$A$1*100</f>
        <v>-0.93062718699147029</v>
      </c>
      <c r="AK2">
        <f t="shared" si="0"/>
        <v>1.0490973092220837</v>
      </c>
      <c r="AL2">
        <f t="shared" si="0"/>
        <v>-1.4640575433404732E-2</v>
      </c>
      <c r="AM2">
        <f t="shared" ref="AM2:AP17" si="1">R2*$A$1</f>
        <v>7.8276861512784401E-2</v>
      </c>
      <c r="AN2">
        <f t="shared" si="1"/>
        <v>6.0923519166582459E-2</v>
      </c>
      <c r="AO2">
        <f t="shared" si="1"/>
        <v>1.6501284925297868</v>
      </c>
      <c r="AP2">
        <f t="shared" si="1"/>
        <v>0.51962481401016924</v>
      </c>
      <c r="AQ2">
        <f>V2*$A$1*100</f>
        <v>-0.25991309949900526</v>
      </c>
      <c r="AR2" s="7">
        <f t="shared" ref="AR2:AX17" si="2">AK2-AD2</f>
        <v>9.81997886273418E-2</v>
      </c>
      <c r="AS2" s="7">
        <f t="shared" si="2"/>
        <v>3.8306785990703016E-2</v>
      </c>
      <c r="AT2" s="7">
        <f t="shared" si="2"/>
        <v>5.0714325177227397E-2</v>
      </c>
      <c r="AU2" s="7">
        <f t="shared" si="2"/>
        <v>0.10074257663202382</v>
      </c>
      <c r="AV2" s="7">
        <f t="shared" si="2"/>
        <v>1.1264347534024282</v>
      </c>
      <c r="AW2" s="7">
        <f t="shared" si="2"/>
        <v>0.80703476955286058</v>
      </c>
      <c r="AX2" s="7">
        <f t="shared" si="2"/>
        <v>0.67071408749246508</v>
      </c>
    </row>
    <row r="3" spans="1:50" x14ac:dyDescent="0.25">
      <c r="A3">
        <v>1</v>
      </c>
      <c r="B3" s="12">
        <v>2.5746730817987062E-2</v>
      </c>
      <c r="C3" s="12">
        <v>3.0314857269786867E-2</v>
      </c>
      <c r="D3" s="12">
        <v>-2.6174663835066191E-2</v>
      </c>
      <c r="E3" s="12">
        <v>7.2090470463686843E-2</v>
      </c>
      <c r="F3" s="12">
        <v>-1.5656392483557064</v>
      </c>
      <c r="G3" s="12">
        <v>-0.78362957061331107</v>
      </c>
      <c r="H3" s="12">
        <v>2.1862599244789642E-3</v>
      </c>
      <c r="I3" s="12">
        <v>-3.6140535859072426E-2</v>
      </c>
      <c r="J3" s="12">
        <v>1.3112107040612705E-2</v>
      </c>
      <c r="K3" s="12">
        <v>-4.8848748102897785E-2</v>
      </c>
      <c r="L3" s="12">
        <v>2.4122547284582633E-2</v>
      </c>
      <c r="M3" s="12">
        <v>-2.1499568727347871</v>
      </c>
      <c r="N3" s="12">
        <v>-1.2218078221805257</v>
      </c>
      <c r="O3" s="12">
        <v>-9.35090651336191E-4</v>
      </c>
      <c r="P3" s="12">
        <v>8.7797355030467497E-2</v>
      </c>
      <c r="Q3" s="12">
        <v>4.7474738104816304E-2</v>
      </c>
      <c r="R3" s="12">
        <v>-3.3930277361377504E-3</v>
      </c>
      <c r="S3" s="12">
        <v>0.11967505317249785</v>
      </c>
      <c r="T3" s="12">
        <v>-0.97794015740495699</v>
      </c>
      <c r="U3" s="12">
        <v>-0.34536741304653873</v>
      </c>
      <c r="V3" s="12">
        <v>5.2909353918178855E-3</v>
      </c>
      <c r="W3">
        <f t="shared" si="0"/>
        <v>2.7916818400921108E-2</v>
      </c>
      <c r="X3">
        <f t="shared" si="0"/>
        <v>3.2869973715624071E-2</v>
      </c>
      <c r="Y3">
        <f t="shared" si="0"/>
        <v>-2.8380820157494033E-2</v>
      </c>
      <c r="Z3">
        <f t="shared" si="0"/>
        <v>7.8166684018994889E-2</v>
      </c>
      <c r="AA3">
        <f t="shared" si="0"/>
        <v>-1.6976006346858619</v>
      </c>
      <c r="AB3">
        <f t="shared" si="0"/>
        <v>-0.84967853088052514</v>
      </c>
      <c r="AC3">
        <f t="shared" ref="AC3:AC17" si="3">H3*$A$1*100</f>
        <v>0.23705309120741594</v>
      </c>
      <c r="AD3">
        <f t="shared" si="0"/>
        <v>-3.9186675140319135E-2</v>
      </c>
      <c r="AE3">
        <f t="shared" si="0"/>
        <v>1.4217273396531454E-2</v>
      </c>
      <c r="AF3">
        <f t="shared" si="0"/>
        <v>-5.296601108472513E-2</v>
      </c>
      <c r="AG3">
        <f t="shared" si="0"/>
        <v>2.6155739020693881E-2</v>
      </c>
      <c r="AH3">
        <f t="shared" si="0"/>
        <v>-2.3311680232434959</v>
      </c>
      <c r="AI3">
        <f t="shared" si="0"/>
        <v>-1.3247890512301306</v>
      </c>
      <c r="AJ3">
        <f t="shared" ref="AJ3:AJ17" si="4">O3*$A$1*100</f>
        <v>-0.10139056521892206</v>
      </c>
      <c r="AK3">
        <f t="shared" si="0"/>
        <v>9.5197438222115405E-2</v>
      </c>
      <c r="AL3">
        <f t="shared" si="0"/>
        <v>5.1476191353099505E-2</v>
      </c>
      <c r="AM3">
        <f t="shared" si="1"/>
        <v>-3.6790122912564657E-3</v>
      </c>
      <c r="AN3">
        <f t="shared" si="1"/>
        <v>0.12976197833253311</v>
      </c>
      <c r="AO3">
        <f t="shared" si="1"/>
        <v>-1.0603667694451329</v>
      </c>
      <c r="AP3">
        <f t="shared" si="1"/>
        <v>-0.37447703243475056</v>
      </c>
      <c r="AQ3">
        <f t="shared" ref="AQ3:AQ17" si="5">V3*$A$1*100</f>
        <v>0.57368868905560833</v>
      </c>
      <c r="AR3" s="7">
        <f t="shared" si="2"/>
        <v>0.13438411336243455</v>
      </c>
      <c r="AS3" s="7">
        <f t="shared" si="2"/>
        <v>3.725891795656805E-2</v>
      </c>
      <c r="AT3" s="7">
        <f t="shared" si="2"/>
        <v>4.9286998793468664E-2</v>
      </c>
      <c r="AU3" s="7">
        <f t="shared" si="2"/>
        <v>0.10360623931183924</v>
      </c>
      <c r="AV3" s="7">
        <f t="shared" si="2"/>
        <v>1.2708012537983631</v>
      </c>
      <c r="AW3" s="7">
        <f t="shared" si="2"/>
        <v>0.95031201879537996</v>
      </c>
      <c r="AX3" s="7">
        <f t="shared" si="2"/>
        <v>0.67507925427453042</v>
      </c>
    </row>
    <row r="4" spans="1:50" x14ac:dyDescent="0.25">
      <c r="A4">
        <v>2</v>
      </c>
      <c r="B4" s="12">
        <v>4.5611752096326045E-3</v>
      </c>
      <c r="C4" s="12">
        <v>5.1595126519125836E-3</v>
      </c>
      <c r="D4" s="12">
        <v>1.153724589030091E-3</v>
      </c>
      <c r="E4" s="12">
        <v>5.2994455939028455E-2</v>
      </c>
      <c r="F4" s="12">
        <v>-0.57505570094294722</v>
      </c>
      <c r="G4" s="12">
        <v>-0.34091199871092315</v>
      </c>
      <c r="H4" s="12">
        <v>1.2128766268791891E-3</v>
      </c>
      <c r="I4" s="12">
        <v>-5.6273865930344252E-2</v>
      </c>
      <c r="J4" s="12">
        <v>-1.2039440848849753E-2</v>
      </c>
      <c r="K4" s="12">
        <v>-2.1438444779200278E-2</v>
      </c>
      <c r="L4" s="12">
        <v>5.7727433674159695E-3</v>
      </c>
      <c r="M4" s="12">
        <v>-1.1609691922320295</v>
      </c>
      <c r="N4" s="12">
        <v>-0.79698747033921435</v>
      </c>
      <c r="O4" s="12">
        <v>-1.8967196048976188E-3</v>
      </c>
      <c r="P4" s="12">
        <v>6.5430399370983189E-2</v>
      </c>
      <c r="Q4" s="12">
        <v>2.2406213403633028E-2</v>
      </c>
      <c r="R4" s="12">
        <v>2.3532583809260044E-2</v>
      </c>
      <c r="S4" s="12">
        <v>9.9657717942510035E-2</v>
      </c>
      <c r="T4" s="12">
        <v>1.1325257752697219E-2</v>
      </c>
      <c r="U4" s="12">
        <v>0.11493960737881284</v>
      </c>
      <c r="V4" s="12">
        <v>4.3131259265248969E-3</v>
      </c>
      <c r="W4">
        <f t="shared" si="0"/>
        <v>4.9456181805085531E-3</v>
      </c>
      <c r="X4">
        <f t="shared" si="0"/>
        <v>5.5943870605922475E-3</v>
      </c>
      <c r="Y4">
        <f t="shared" si="0"/>
        <v>1.2509673583152219E-3</v>
      </c>
      <c r="Z4">
        <f t="shared" si="0"/>
        <v>5.746114383080881E-2</v>
      </c>
      <c r="AA4">
        <f t="shared" si="0"/>
        <v>-0.62352481513588021</v>
      </c>
      <c r="AB4">
        <f t="shared" si="0"/>
        <v>-0.36964608928365555</v>
      </c>
      <c r="AC4">
        <f t="shared" si="3"/>
        <v>0.13151050816771345</v>
      </c>
      <c r="AD4">
        <f t="shared" si="0"/>
        <v>-6.1016961998052427E-2</v>
      </c>
      <c r="AE4">
        <f t="shared" si="0"/>
        <v>-1.305419651923977E-2</v>
      </c>
      <c r="AF4">
        <f t="shared" si="0"/>
        <v>-2.3245404394448121E-2</v>
      </c>
      <c r="AG4">
        <f t="shared" si="0"/>
        <v>6.2593045075333177E-3</v>
      </c>
      <c r="AH4">
        <f t="shared" si="0"/>
        <v>-1.2588225797569266</v>
      </c>
      <c r="AI4">
        <f t="shared" si="0"/>
        <v>-0.86416231383153319</v>
      </c>
      <c r="AJ4">
        <f t="shared" si="4"/>
        <v>-0.20565864125320993</v>
      </c>
      <c r="AK4">
        <f t="shared" si="0"/>
        <v>7.094526252876282E-2</v>
      </c>
      <c r="AL4">
        <f t="shared" si="0"/>
        <v>2.4294742313634498E-2</v>
      </c>
      <c r="AM4">
        <f t="shared" si="1"/>
        <v>2.5516049915300709E-2</v>
      </c>
      <c r="AN4">
        <f t="shared" si="1"/>
        <v>0.10805746305110059</v>
      </c>
      <c r="AO4">
        <f t="shared" si="1"/>
        <v>1.2279817824668998E-2</v>
      </c>
      <c r="AP4">
        <f t="shared" si="1"/>
        <v>0.12462740100680313</v>
      </c>
      <c r="AQ4">
        <f t="shared" si="5"/>
        <v>0.46766618287313094</v>
      </c>
      <c r="AR4" s="7">
        <f t="shared" si="2"/>
        <v>0.13196222452681525</v>
      </c>
      <c r="AS4" s="7">
        <f t="shared" si="2"/>
        <v>3.7348938832874268E-2</v>
      </c>
      <c r="AT4" s="7">
        <f t="shared" si="2"/>
        <v>4.8761454309748833E-2</v>
      </c>
      <c r="AU4" s="7">
        <f t="shared" si="2"/>
        <v>0.10179815854356727</v>
      </c>
      <c r="AV4" s="7">
        <f t="shared" si="2"/>
        <v>1.2711023975815956</v>
      </c>
      <c r="AW4" s="7">
        <f t="shared" si="2"/>
        <v>0.98878971483833633</v>
      </c>
      <c r="AX4" s="7">
        <f t="shared" si="2"/>
        <v>0.67332482412634087</v>
      </c>
    </row>
    <row r="5" spans="1:50" x14ac:dyDescent="0.25">
      <c r="A5">
        <v>3</v>
      </c>
      <c r="B5" s="12">
        <v>-3.4155727104165216E-4</v>
      </c>
      <c r="C5" s="12">
        <v>8.7812680270539893E-3</v>
      </c>
      <c r="D5" s="12">
        <v>4.2558552633145891E-3</v>
      </c>
      <c r="E5" s="12">
        <v>2.3018710130079365E-2</v>
      </c>
      <c r="F5" s="12">
        <v>0.69756848430926144</v>
      </c>
      <c r="G5" s="12">
        <v>0.3147449246571743</v>
      </c>
      <c r="H5" s="12">
        <v>1.8347238815704129E-5</v>
      </c>
      <c r="I5" s="12">
        <v>-6.7076062002522571E-3</v>
      </c>
      <c r="J5" s="12">
        <v>3.6109682751492365E-4</v>
      </c>
      <c r="K5" s="12">
        <v>-5.7126378042422774E-3</v>
      </c>
      <c r="L5" s="12">
        <v>-1.7974527839244201E-3</v>
      </c>
      <c r="M5" s="12">
        <v>0.32357822083354759</v>
      </c>
      <c r="N5" s="12">
        <v>1.5907697109066709E-3</v>
      </c>
      <c r="O5" s="12">
        <v>-1.5781568614195328E-3</v>
      </c>
      <c r="P5" s="12">
        <v>5.6146355595300557E-3</v>
      </c>
      <c r="Q5" s="12">
        <v>1.7070787608992763E-2</v>
      </c>
      <c r="R5" s="12">
        <v>1.4455151337576395E-2</v>
      </c>
      <c r="S5" s="12">
        <v>4.7749196972629158E-2</v>
      </c>
      <c r="T5" s="12">
        <v>1.0744940355686319</v>
      </c>
      <c r="U5" s="12">
        <v>0.62256359517499571</v>
      </c>
      <c r="V5" s="12">
        <v>1.6108170639421114E-3</v>
      </c>
      <c r="W5">
        <f t="shared" si="0"/>
        <v>-3.7034574900369723E-4</v>
      </c>
      <c r="X5">
        <f t="shared" si="0"/>
        <v>9.5214055164556614E-3</v>
      </c>
      <c r="Y5">
        <f t="shared" si="0"/>
        <v>4.6145640534508252E-3</v>
      </c>
      <c r="Z5">
        <f t="shared" si="0"/>
        <v>2.4958863906555936E-2</v>
      </c>
      <c r="AA5">
        <f t="shared" si="0"/>
        <v>0.75636370443826118</v>
      </c>
      <c r="AB5">
        <f t="shared" si="0"/>
        <v>0.34127349861938289</v>
      </c>
      <c r="AC5">
        <f t="shared" si="3"/>
        <v>1.9893653209692727E-3</v>
      </c>
      <c r="AD5">
        <f t="shared" si="0"/>
        <v>-7.2729631393246815E-3</v>
      </c>
      <c r="AE5">
        <f t="shared" si="0"/>
        <v>3.9153221549356244E-4</v>
      </c>
      <c r="AF5">
        <f t="shared" si="0"/>
        <v>-6.1941328900620698E-3</v>
      </c>
      <c r="AG5">
        <f t="shared" si="0"/>
        <v>-1.9489527935714537E-3</v>
      </c>
      <c r="AH5">
        <f t="shared" si="0"/>
        <v>0.35085131752698134</v>
      </c>
      <c r="AI5">
        <f t="shared" si="0"/>
        <v>1.7248492420654171E-3</v>
      </c>
      <c r="AJ5">
        <f t="shared" si="4"/>
        <v>-0.17111733066179313</v>
      </c>
      <c r="AK5">
        <f t="shared" si="0"/>
        <v>6.0878704333698058E-3</v>
      </c>
      <c r="AL5">
        <f t="shared" si="0"/>
        <v>1.850961510453248E-2</v>
      </c>
      <c r="AM5">
        <f t="shared" si="1"/>
        <v>1.5673517453603528E-2</v>
      </c>
      <c r="AN5">
        <f t="shared" si="1"/>
        <v>5.1773783246432274E-2</v>
      </c>
      <c r="AO5">
        <f t="shared" si="1"/>
        <v>1.1650587826430521</v>
      </c>
      <c r="AP5">
        <f t="shared" si="1"/>
        <v>0.67503695721178658</v>
      </c>
      <c r="AQ5">
        <f t="shared" si="5"/>
        <v>0.17465863052314545</v>
      </c>
      <c r="AR5" s="7">
        <f t="shared" si="2"/>
        <v>1.3360833572694488E-2</v>
      </c>
      <c r="AS5" s="7">
        <f t="shared" si="2"/>
        <v>1.8118082889038916E-2</v>
      </c>
      <c r="AT5" s="7">
        <f t="shared" si="2"/>
        <v>2.1867650343665598E-2</v>
      </c>
      <c r="AU5" s="7">
        <f t="shared" si="2"/>
        <v>5.372273604000373E-2</v>
      </c>
      <c r="AV5" s="7">
        <f t="shared" si="2"/>
        <v>0.81420746511607067</v>
      </c>
      <c r="AW5" s="7">
        <f t="shared" si="2"/>
        <v>0.67331210796972119</v>
      </c>
      <c r="AX5" s="7">
        <f t="shared" si="2"/>
        <v>0.34577596118493859</v>
      </c>
    </row>
    <row r="6" spans="1:50" x14ac:dyDescent="0.25">
      <c r="A6">
        <v>4</v>
      </c>
      <c r="B6" s="12">
        <v>4.1442207260155078E-3</v>
      </c>
      <c r="C6" s="12">
        <v>2.7227898376041789E-3</v>
      </c>
      <c r="D6" s="12">
        <v>4.1083631164091032E-4</v>
      </c>
      <c r="E6" s="12">
        <v>-2.6216818848749228E-4</v>
      </c>
      <c r="F6" s="12">
        <v>-0.23184307103814139</v>
      </c>
      <c r="G6" s="12">
        <v>-0.16288461333884405</v>
      </c>
      <c r="H6" s="12">
        <v>-9.588407303714509E-4</v>
      </c>
      <c r="I6" s="12">
        <v>1.0600353396675271E-4</v>
      </c>
      <c r="J6" s="12">
        <v>-2.3181460515315807E-3</v>
      </c>
      <c r="K6" s="12">
        <v>-5.5282410875447368E-3</v>
      </c>
      <c r="L6" s="12">
        <v>-1.5260696395689249E-2</v>
      </c>
      <c r="M6" s="12">
        <v>-0.43025289847126252</v>
      </c>
      <c r="N6" s="12">
        <v>-0.33428755648858299</v>
      </c>
      <c r="O6" s="12">
        <v>-1.9365490473890223E-3</v>
      </c>
      <c r="P6" s="12">
        <v>8.2434022096299232E-3</v>
      </c>
      <c r="Q6" s="12">
        <v>7.7426377078104493E-3</v>
      </c>
      <c r="R6" s="12">
        <v>6.4208009945739553E-3</v>
      </c>
      <c r="S6" s="12">
        <v>1.4615528406682838E-2</v>
      </c>
      <c r="T6" s="12">
        <v>-3.5034454597010913E-2</v>
      </c>
      <c r="U6" s="12">
        <v>7.883816743505901E-3</v>
      </c>
      <c r="V6" s="12">
        <v>1.1847571450501436E-5</v>
      </c>
      <c r="W6">
        <f t="shared" si="0"/>
        <v>4.4935202934845275E-3</v>
      </c>
      <c r="X6">
        <f t="shared" si="0"/>
        <v>2.9522827568914667E-3</v>
      </c>
      <c r="Y6">
        <f t="shared" si="0"/>
        <v>4.4546403913039452E-4</v>
      </c>
      <c r="Z6">
        <f t="shared" si="0"/>
        <v>-2.8426528246415972E-4</v>
      </c>
      <c r="AA6">
        <f t="shared" si="0"/>
        <v>-0.25138418378002314</v>
      </c>
      <c r="AB6">
        <f t="shared" si="0"/>
        <v>-0.17661349718652447</v>
      </c>
      <c r="AC6">
        <f t="shared" si="3"/>
        <v>-0.10396575291215601</v>
      </c>
      <c r="AD6">
        <f t="shared" si="0"/>
        <v>1.1493814218690274E-4</v>
      </c>
      <c r="AE6">
        <f t="shared" si="0"/>
        <v>-2.5135331862097365E-3</v>
      </c>
      <c r="AF6">
        <f t="shared" si="0"/>
        <v>-5.994194121518491E-3</v>
      </c>
      <c r="AG6">
        <f t="shared" si="0"/>
        <v>-1.6546958639596172E-2</v>
      </c>
      <c r="AH6">
        <f t="shared" si="0"/>
        <v>-0.46651717136456444</v>
      </c>
      <c r="AI6">
        <f t="shared" si="0"/>
        <v>-0.36246329967685753</v>
      </c>
      <c r="AJ6">
        <f t="shared" si="4"/>
        <v>-0.20997729172927598</v>
      </c>
      <c r="AK6">
        <f t="shared" si="0"/>
        <v>8.9382051693808941E-3</v>
      </c>
      <c r="AL6">
        <f t="shared" si="0"/>
        <v>8.3952332574224447E-3</v>
      </c>
      <c r="AM6">
        <f t="shared" si="1"/>
        <v>6.9619842853504759E-3</v>
      </c>
      <c r="AN6">
        <f t="shared" si="1"/>
        <v>1.5847412055817984E-2</v>
      </c>
      <c r="AO6">
        <f t="shared" si="1"/>
        <v>-3.7987366771892773E-2</v>
      </c>
      <c r="AP6">
        <f t="shared" si="1"/>
        <v>8.5483117018039598E-3</v>
      </c>
      <c r="AQ6">
        <f t="shared" si="5"/>
        <v>1.2846155226997652E-3</v>
      </c>
      <c r="AR6" s="7">
        <f t="shared" si="2"/>
        <v>8.8232670271939911E-3</v>
      </c>
      <c r="AS6" s="7">
        <f t="shared" si="2"/>
        <v>1.0908766443632182E-2</v>
      </c>
      <c r="AT6" s="7">
        <f t="shared" si="2"/>
        <v>1.2956178406868968E-2</v>
      </c>
      <c r="AU6" s="7">
        <f t="shared" si="2"/>
        <v>3.2394370695414156E-2</v>
      </c>
      <c r="AV6" s="7">
        <f t="shared" si="2"/>
        <v>0.42852980459267165</v>
      </c>
      <c r="AW6" s="7">
        <f t="shared" si="2"/>
        <v>0.37101161137866151</v>
      </c>
      <c r="AX6" s="7">
        <f t="shared" si="2"/>
        <v>0.21126190725197574</v>
      </c>
    </row>
    <row r="7" spans="1:50" x14ac:dyDescent="0.25">
      <c r="A7">
        <v>5</v>
      </c>
      <c r="B7" s="12">
        <v>3.4583270164581818E-4</v>
      </c>
      <c r="C7" s="12">
        <v>-2.4990480079561585E-3</v>
      </c>
      <c r="D7" s="12">
        <v>-2.3007152733731237E-3</v>
      </c>
      <c r="E7" s="12">
        <v>2.7207384362289313E-3</v>
      </c>
      <c r="F7" s="12">
        <v>-4.2452240216532364E-2</v>
      </c>
      <c r="G7" s="12">
        <v>8.2428322456838107E-2</v>
      </c>
      <c r="H7" s="12">
        <v>5.1053935035289932E-4</v>
      </c>
      <c r="I7" s="12">
        <v>-1.8310137361606923E-4</v>
      </c>
      <c r="J7" s="12">
        <v>-5.8523207301877343E-3</v>
      </c>
      <c r="K7" s="12">
        <v>-5.9184328430817619E-3</v>
      </c>
      <c r="L7" s="12">
        <v>-5.4583889794309996E-3</v>
      </c>
      <c r="M7" s="12">
        <v>-0.19137079195593565</v>
      </c>
      <c r="N7" s="12">
        <v>-2.7363793228843952E-2</v>
      </c>
      <c r="O7" s="12">
        <v>-9.297190642502121E-5</v>
      </c>
      <c r="P7" s="12">
        <v>9.1679078089782037E-4</v>
      </c>
      <c r="Q7" s="12">
        <v>7.9605561478763231E-4</v>
      </c>
      <c r="R7" s="12">
        <v>1.2716282241363869E-3</v>
      </c>
      <c r="S7" s="12">
        <v>1.0968887693773303E-2</v>
      </c>
      <c r="T7" s="12">
        <v>0.10335745951320359</v>
      </c>
      <c r="U7" s="12">
        <v>0.19381455873237891</v>
      </c>
      <c r="V7" s="12">
        <v>1.1198880194238639E-3</v>
      </c>
      <c r="W7">
        <f t="shared" si="0"/>
        <v>3.7498153832413628E-4</v>
      </c>
      <c r="X7">
        <f t="shared" si="0"/>
        <v>-2.7096826353020511E-3</v>
      </c>
      <c r="Y7">
        <f t="shared" si="0"/>
        <v>-2.4946332384114542E-3</v>
      </c>
      <c r="Z7">
        <f t="shared" si="0"/>
        <v>2.9500584512091245E-3</v>
      </c>
      <c r="AA7">
        <f t="shared" si="0"/>
        <v>-4.6030367475208257E-2</v>
      </c>
      <c r="AB7">
        <f t="shared" si="0"/>
        <v>8.9375871654839664E-2</v>
      </c>
      <c r="AC7">
        <f t="shared" si="3"/>
        <v>5.5357064285493744E-2</v>
      </c>
      <c r="AD7">
        <f t="shared" si="0"/>
        <v>-1.9853424624410816E-4</v>
      </c>
      <c r="AE7">
        <f t="shared" si="0"/>
        <v>-6.3455891236668576E-3</v>
      </c>
      <c r="AF7">
        <f t="shared" si="0"/>
        <v>-6.417273558588372E-3</v>
      </c>
      <c r="AG7">
        <f t="shared" si="0"/>
        <v>-5.9184544623393006E-3</v>
      </c>
      <c r="AH7">
        <f t="shared" si="0"/>
        <v>-0.20750066033789352</v>
      </c>
      <c r="AI7">
        <f t="shared" si="0"/>
        <v>-2.9670176448044889E-2</v>
      </c>
      <c r="AJ7">
        <f t="shared" si="4"/>
        <v>-1.0080813158001035E-2</v>
      </c>
      <c r="AK7">
        <f t="shared" si="0"/>
        <v>9.9406335984539144E-4</v>
      </c>
      <c r="AL7">
        <f t="shared" si="0"/>
        <v>8.6315191595254378E-4</v>
      </c>
      <c r="AM7">
        <f t="shared" si="1"/>
        <v>1.3788086129327378E-3</v>
      </c>
      <c r="AN7">
        <f t="shared" si="1"/>
        <v>1.1893410777932245E-2</v>
      </c>
      <c r="AO7">
        <f t="shared" si="1"/>
        <v>0.11206904084284236</v>
      </c>
      <c r="AP7">
        <f t="shared" si="1"/>
        <v>0.21015040231074664</v>
      </c>
      <c r="AQ7">
        <f t="shared" si="5"/>
        <v>0.1214278841404669</v>
      </c>
      <c r="AR7" s="7">
        <f t="shared" si="2"/>
        <v>1.1925976060894997E-3</v>
      </c>
      <c r="AS7" s="7">
        <f t="shared" si="2"/>
        <v>7.2087410396194009E-3</v>
      </c>
      <c r="AT7" s="7">
        <f t="shared" si="2"/>
        <v>7.79608217152111E-3</v>
      </c>
      <c r="AU7" s="7">
        <f t="shared" si="2"/>
        <v>1.7811865240271545E-2</v>
      </c>
      <c r="AV7" s="7">
        <f t="shared" si="2"/>
        <v>0.31956970118073591</v>
      </c>
      <c r="AW7" s="7">
        <f t="shared" si="2"/>
        <v>0.23982057875879154</v>
      </c>
      <c r="AX7" s="7">
        <f t="shared" si="2"/>
        <v>0.13150869729846792</v>
      </c>
    </row>
    <row r="8" spans="1:50" x14ac:dyDescent="0.25">
      <c r="A8">
        <v>6</v>
      </c>
      <c r="B8" s="12">
        <v>1.3158896350001114E-4</v>
      </c>
      <c r="C8" s="12">
        <v>7.5123681514363528E-4</v>
      </c>
      <c r="D8" s="12">
        <v>1.184006224891572E-3</v>
      </c>
      <c r="E8" s="12">
        <v>6.2993867350775328E-4</v>
      </c>
      <c r="F8" s="12">
        <v>0.10012452182156781</v>
      </c>
      <c r="G8" s="12">
        <v>-2.1686246639351599E-2</v>
      </c>
      <c r="H8" s="12">
        <v>-2.7639448443286544E-5</v>
      </c>
      <c r="I8" s="12">
        <v>-1.5055017066847423E-4</v>
      </c>
      <c r="J8" s="12">
        <v>-1.1067524965327415E-3</v>
      </c>
      <c r="K8" s="12">
        <v>-8.5834674016617505E-4</v>
      </c>
      <c r="L8" s="12">
        <v>-3.585248403087684E-3</v>
      </c>
      <c r="M8" s="12">
        <v>2.2625115779345065E-4</v>
      </c>
      <c r="N8" s="12">
        <v>-9.704877318075085E-2</v>
      </c>
      <c r="O8" s="12">
        <v>-3.7363016188360267E-4</v>
      </c>
      <c r="P8" s="12">
        <v>3.9239304435105451E-4</v>
      </c>
      <c r="Q8" s="12">
        <v>2.6328833832168731E-3</v>
      </c>
      <c r="R8" s="12">
        <v>3.2743079372439502E-3</v>
      </c>
      <c r="S8" s="12">
        <v>4.8863344767189195E-3</v>
      </c>
      <c r="T8" s="12">
        <v>0.20123928376811459</v>
      </c>
      <c r="U8" s="12">
        <v>5.4065241915088443E-2</v>
      </c>
      <c r="V8" s="12">
        <v>3.1228190422644565E-4</v>
      </c>
      <c r="W8">
        <f t="shared" si="0"/>
        <v>1.4268006387159848E-4</v>
      </c>
      <c r="X8">
        <f t="shared" si="0"/>
        <v>8.1455552134796644E-4</v>
      </c>
      <c r="Y8">
        <f t="shared" si="0"/>
        <v>1.2838013105246882E-3</v>
      </c>
      <c r="Z8">
        <f t="shared" si="0"/>
        <v>6.8303365100423976E-4</v>
      </c>
      <c r="AA8">
        <f t="shared" si="0"/>
        <v>0.10856361193705535</v>
      </c>
      <c r="AB8">
        <f t="shared" si="0"/>
        <v>-2.351409246899085E-2</v>
      </c>
      <c r="AC8">
        <f t="shared" si="3"/>
        <v>-2.9969065523215732E-3</v>
      </c>
      <c r="AD8">
        <f t="shared" si="0"/>
        <v>-1.6323943433794229E-4</v>
      </c>
      <c r="AE8">
        <f t="shared" si="0"/>
        <v>-1.2000361785304986E-3</v>
      </c>
      <c r="AF8">
        <f t="shared" si="0"/>
        <v>-9.3069330780827856E-4</v>
      </c>
      <c r="AG8">
        <f t="shared" si="0"/>
        <v>-3.8874344591068527E-3</v>
      </c>
      <c r="AH8">
        <f t="shared" si="0"/>
        <v>2.4532095083331143E-4</v>
      </c>
      <c r="AI8">
        <f t="shared" si="0"/>
        <v>-0.10522862091005551</v>
      </c>
      <c r="AJ8">
        <f t="shared" si="4"/>
        <v>-4.0512193381554824E-2</v>
      </c>
      <c r="AK8">
        <f t="shared" si="0"/>
        <v>4.2546626359569046E-4</v>
      </c>
      <c r="AL8">
        <f t="shared" si="0"/>
        <v>2.8547984518764139E-3</v>
      </c>
      <c r="AM8">
        <f t="shared" si="1"/>
        <v>3.5502860817139053E-3</v>
      </c>
      <c r="AN8">
        <f t="shared" si="1"/>
        <v>5.2981838042685863E-3</v>
      </c>
      <c r="AO8">
        <f t="shared" si="1"/>
        <v>0.21820092732554192</v>
      </c>
      <c r="AP8">
        <f t="shared" si="1"/>
        <v>5.8622182016636895E-2</v>
      </c>
      <c r="AQ8">
        <f t="shared" si="5"/>
        <v>3.3860288017976435E-2</v>
      </c>
      <c r="AR8" s="7">
        <f t="shared" si="2"/>
        <v>5.8870569793363278E-4</v>
      </c>
      <c r="AS8" s="7">
        <f t="shared" si="2"/>
        <v>4.0548346304069127E-3</v>
      </c>
      <c r="AT8" s="7">
        <f t="shared" si="2"/>
        <v>4.480979389522184E-3</v>
      </c>
      <c r="AU8" s="7">
        <f t="shared" si="2"/>
        <v>9.1856182633754391E-3</v>
      </c>
      <c r="AV8" s="7">
        <f t="shared" si="2"/>
        <v>0.21795560637470859</v>
      </c>
      <c r="AW8" s="7">
        <f t="shared" si="2"/>
        <v>0.16385080292669241</v>
      </c>
      <c r="AX8" s="7">
        <f t="shared" si="2"/>
        <v>7.4372481399531259E-2</v>
      </c>
    </row>
    <row r="9" spans="1:50" x14ac:dyDescent="0.25">
      <c r="A9">
        <v>7</v>
      </c>
      <c r="B9" s="12">
        <v>-2.6106479262345104E-6</v>
      </c>
      <c r="C9" s="12">
        <v>2.0922975149416541E-4</v>
      </c>
      <c r="D9" s="12">
        <v>-2.4662941985292147E-4</v>
      </c>
      <c r="E9" s="12">
        <v>-1.1353490875723742E-3</v>
      </c>
      <c r="F9" s="12">
        <v>-5.4291365572700014E-2</v>
      </c>
      <c r="G9" s="12">
        <v>-1.8975104581911213E-2</v>
      </c>
      <c r="H9" s="12">
        <v>-8.8829832627702028E-5</v>
      </c>
      <c r="I9" s="12">
        <v>-4.7346811218483972E-5</v>
      </c>
      <c r="J9" s="12">
        <v>-8.7886338901969777E-4</v>
      </c>
      <c r="K9" s="12">
        <v>-1.4626258337432571E-3</v>
      </c>
      <c r="L9" s="12">
        <v>-3.7868720575956819E-3</v>
      </c>
      <c r="M9" s="12">
        <v>-0.11467569667951211</v>
      </c>
      <c r="N9" s="12">
        <v>-6.9089239937514174E-2</v>
      </c>
      <c r="O9" s="12">
        <v>-3.1053957493495102E-4</v>
      </c>
      <c r="P9" s="12">
        <v>4.109268457195871E-5</v>
      </c>
      <c r="Q9" s="12">
        <v>1.2908957791159005E-3</v>
      </c>
      <c r="R9" s="12">
        <v>9.3911356479092789E-4</v>
      </c>
      <c r="S9" s="12">
        <v>1.4781676413358098E-3</v>
      </c>
      <c r="T9" s="12">
        <v>3.9164575130181071E-3</v>
      </c>
      <c r="U9" s="12">
        <v>3.0817508028728631E-2</v>
      </c>
      <c r="V9" s="12">
        <v>1.2767355279424755E-4</v>
      </c>
      <c r="W9">
        <f t="shared" si="0"/>
        <v>-2.8306888583506817E-6</v>
      </c>
      <c r="X9">
        <f t="shared" si="0"/>
        <v>2.2686487918892735E-4</v>
      </c>
      <c r="Y9">
        <f t="shared" si="0"/>
        <v>-2.6741681400376053E-4</v>
      </c>
      <c r="Z9">
        <f t="shared" si="0"/>
        <v>-1.2310430603199765E-3</v>
      </c>
      <c r="AA9">
        <f t="shared" si="0"/>
        <v>-5.8867364720814788E-2</v>
      </c>
      <c r="AB9">
        <f t="shared" si="0"/>
        <v>-2.0574439236441918E-2</v>
      </c>
      <c r="AC9">
        <f t="shared" si="3"/>
        <v>-9.6316939171139943E-3</v>
      </c>
      <c r="AD9">
        <f t="shared" si="0"/>
        <v>-5.1337482028036769E-5</v>
      </c>
      <c r="AE9">
        <f t="shared" si="0"/>
        <v>-9.5293922183473513E-4</v>
      </c>
      <c r="AF9">
        <f t="shared" si="0"/>
        <v>-1.5859046368939614E-3</v>
      </c>
      <c r="AG9">
        <f t="shared" si="0"/>
        <v>-4.1060521542239953E-3</v>
      </c>
      <c r="AH9">
        <f t="shared" si="0"/>
        <v>-0.12434124634435209</v>
      </c>
      <c r="AI9">
        <f t="shared" si="0"/>
        <v>-7.4912491936482806E-2</v>
      </c>
      <c r="AJ9">
        <f t="shared" si="4"/>
        <v>-3.3671369701437082E-2</v>
      </c>
      <c r="AK9">
        <f t="shared" si="0"/>
        <v>4.4556220395960649E-5</v>
      </c>
      <c r="AL9">
        <f t="shared" si="0"/>
        <v>1.399700152025424E-3</v>
      </c>
      <c r="AM9">
        <f t="shared" si="1"/>
        <v>1.0182676407132182E-3</v>
      </c>
      <c r="AN9">
        <f t="shared" si="1"/>
        <v>1.6027564004537931E-3</v>
      </c>
      <c r="AO9">
        <f t="shared" si="1"/>
        <v>4.2465598424428503E-3</v>
      </c>
      <c r="AP9">
        <f t="shared" si="1"/>
        <v>3.3414990869672194E-2</v>
      </c>
      <c r="AQ9">
        <f t="shared" si="5"/>
        <v>1.3843463906755067E-2</v>
      </c>
      <c r="AR9" s="7">
        <f t="shared" si="2"/>
        <v>9.5893702423997411E-5</v>
      </c>
      <c r="AS9" s="7">
        <f t="shared" si="2"/>
        <v>2.3526393738601591E-3</v>
      </c>
      <c r="AT9" s="7">
        <f t="shared" si="2"/>
        <v>2.6041722776071795E-3</v>
      </c>
      <c r="AU9" s="7">
        <f t="shared" si="2"/>
        <v>5.7088085546777882E-3</v>
      </c>
      <c r="AV9" s="7">
        <f t="shared" si="2"/>
        <v>0.12858780618679494</v>
      </c>
      <c r="AW9" s="7">
        <f t="shared" si="2"/>
        <v>0.10832748280615501</v>
      </c>
      <c r="AX9" s="7">
        <f t="shared" si="2"/>
        <v>4.7514833608192149E-2</v>
      </c>
    </row>
    <row r="10" spans="1:50" x14ac:dyDescent="0.25">
      <c r="A10">
        <v>8</v>
      </c>
      <c r="B10" s="12">
        <v>5.9325754487703337E-5</v>
      </c>
      <c r="C10" s="12">
        <v>-4.9919939478409077E-5</v>
      </c>
      <c r="D10" s="12">
        <v>-2.620786602026064E-4</v>
      </c>
      <c r="E10" s="12">
        <v>7.8585709917995206E-4</v>
      </c>
      <c r="F10" s="12">
        <v>7.9208825349486522E-4</v>
      </c>
      <c r="G10" s="12">
        <v>2.7385100516923954E-2</v>
      </c>
      <c r="H10" s="12">
        <v>5.2253314875253708E-5</v>
      </c>
      <c r="I10" s="12">
        <v>1.7659736077956451E-13</v>
      </c>
      <c r="J10" s="12">
        <v>-7.3692884488132362E-4</v>
      </c>
      <c r="K10" s="12">
        <v>-1.0403766414659177E-3</v>
      </c>
      <c r="L10" s="12">
        <v>-6.2836983490141204E-4</v>
      </c>
      <c r="M10" s="12">
        <v>-3.8037045630726747E-2</v>
      </c>
      <c r="N10" s="12">
        <v>-5.6171667290177653E-3</v>
      </c>
      <c r="O10" s="12">
        <v>-8.1581746728984735E-5</v>
      </c>
      <c r="P10" s="12">
        <v>7.2800518956923503E-5</v>
      </c>
      <c r="Q10" s="12">
        <v>6.4937624659121144E-4</v>
      </c>
      <c r="R10" s="12">
        <v>4.9953199670135242E-4</v>
      </c>
      <c r="S10" s="12">
        <v>2.2501451598923557E-3</v>
      </c>
      <c r="T10" s="12">
        <v>3.9942037469375358E-2</v>
      </c>
      <c r="U10" s="12">
        <v>6.1487110487845366E-2</v>
      </c>
      <c r="V10" s="12">
        <v>1.8733153137895746E-4</v>
      </c>
      <c r="W10">
        <f t="shared" si="0"/>
        <v>6.4326081871870402E-5</v>
      </c>
      <c r="X10">
        <f t="shared" si="0"/>
        <v>-5.4127488839481086E-5</v>
      </c>
      <c r="Y10">
        <f t="shared" si="0"/>
        <v>-2.8416820820302053E-4</v>
      </c>
      <c r="Z10">
        <f t="shared" si="0"/>
        <v>8.5209380880133738E-4</v>
      </c>
      <c r="AA10">
        <f t="shared" si="0"/>
        <v>8.5885016185708219E-4</v>
      </c>
      <c r="AB10">
        <f t="shared" si="0"/>
        <v>2.9693279641073572E-2</v>
      </c>
      <c r="AC10">
        <f t="shared" si="3"/>
        <v>5.6657534990792102E-3</v>
      </c>
      <c r="AD10">
        <f t="shared" si="0"/>
        <v>1.9148203652794825E-13</v>
      </c>
      <c r="AE10">
        <f t="shared" si="0"/>
        <v>-7.9904159026590127E-4</v>
      </c>
      <c r="AF10">
        <f t="shared" si="0"/>
        <v>-1.1280657716774528E-3</v>
      </c>
      <c r="AG10">
        <f t="shared" si="0"/>
        <v>-6.8133258135065153E-4</v>
      </c>
      <c r="AH10">
        <f t="shared" si="0"/>
        <v>-4.1243034033614366E-2</v>
      </c>
      <c r="AI10">
        <f t="shared" si="0"/>
        <v>-6.0906149448741939E-3</v>
      </c>
      <c r="AJ10">
        <f t="shared" si="4"/>
        <v>-8.8457941490261271E-3</v>
      </c>
      <c r="AK10">
        <f t="shared" si="0"/>
        <v>7.8936579621728548E-5</v>
      </c>
      <c r="AL10">
        <f t="shared" si="0"/>
        <v>7.0410953833772755E-4</v>
      </c>
      <c r="AM10">
        <f t="shared" si="1"/>
        <v>5.416355239795627E-4</v>
      </c>
      <c r="AN10">
        <f t="shared" si="1"/>
        <v>2.4398007750382673E-3</v>
      </c>
      <c r="AO10">
        <f t="shared" si="1"/>
        <v>4.3308589912950966E-2</v>
      </c>
      <c r="AP10">
        <f t="shared" si="1"/>
        <v>6.6669609808766878E-2</v>
      </c>
      <c r="AQ10">
        <f t="shared" si="5"/>
        <v>2.0312094685897987E-2</v>
      </c>
      <c r="AR10" s="7">
        <f t="shared" si="2"/>
        <v>7.8936579430246518E-5</v>
      </c>
      <c r="AS10" s="7">
        <f t="shared" si="2"/>
        <v>1.5031511286036289E-3</v>
      </c>
      <c r="AT10" s="7">
        <f t="shared" si="2"/>
        <v>1.6697012956570154E-3</v>
      </c>
      <c r="AU10" s="7">
        <f t="shared" si="2"/>
        <v>3.1211333563889187E-3</v>
      </c>
      <c r="AV10" s="7">
        <f t="shared" si="2"/>
        <v>8.4551623946565332E-2</v>
      </c>
      <c r="AW10" s="7">
        <f t="shared" si="2"/>
        <v>7.2760224753641078E-2</v>
      </c>
      <c r="AX10" s="7">
        <f t="shared" si="2"/>
        <v>2.9157888834924116E-2</v>
      </c>
    </row>
    <row r="11" spans="1:50" x14ac:dyDescent="0.25">
      <c r="A11">
        <v>9</v>
      </c>
      <c r="B11" s="12">
        <v>7.625003343840043E-6</v>
      </c>
      <c r="C11" s="12">
        <v>-9.1867389118776344E-6</v>
      </c>
      <c r="D11" s="12">
        <v>2.5701178695606755E-4</v>
      </c>
      <c r="E11" s="12">
        <v>3.4052902123930779E-5</v>
      </c>
      <c r="F11" s="12">
        <v>1.8117371048895981E-2</v>
      </c>
      <c r="G11" s="12">
        <v>-1.5892327812807788E-2</v>
      </c>
      <c r="H11" s="12">
        <v>-6.6882044376780995E-6</v>
      </c>
      <c r="I11" s="12">
        <v>-7.4602522982251565E-7</v>
      </c>
      <c r="J11" s="12">
        <v>-4.3233847254399671E-4</v>
      </c>
      <c r="K11" s="12">
        <v>-2.0095116177161655E-4</v>
      </c>
      <c r="L11" s="12">
        <v>-8.2461955723126912E-4</v>
      </c>
      <c r="M11" s="12">
        <v>-8.3919032376696956E-3</v>
      </c>
      <c r="N11" s="12">
        <v>-3.7613412484920589E-2</v>
      </c>
      <c r="O11" s="12">
        <v>-9.0830791767835699E-5</v>
      </c>
      <c r="P11" s="12">
        <v>8.1914084273720654E-6</v>
      </c>
      <c r="Q11" s="12">
        <v>4.127655866208412E-4</v>
      </c>
      <c r="R11" s="12">
        <v>7.2812626968133819E-4</v>
      </c>
      <c r="S11" s="12">
        <v>8.9747349514218049E-4</v>
      </c>
      <c r="T11" s="12">
        <v>4.5828489741590206E-2</v>
      </c>
      <c r="U11" s="12">
        <v>4.835205175491613E-3</v>
      </c>
      <c r="V11" s="12">
        <v>7.6486153777482324E-5</v>
      </c>
      <c r="W11">
        <f t="shared" si="0"/>
        <v>8.2676839697134408E-6</v>
      </c>
      <c r="X11">
        <f t="shared" si="0"/>
        <v>-9.9610518986897322E-6</v>
      </c>
      <c r="Y11">
        <f t="shared" si="0"/>
        <v>2.7867426874779108E-4</v>
      </c>
      <c r="Z11">
        <f t="shared" si="0"/>
        <v>3.6923083219325784E-5</v>
      </c>
      <c r="AA11">
        <f t="shared" si="0"/>
        <v>1.964441082052986E-2</v>
      </c>
      <c r="AB11">
        <f t="shared" si="0"/>
        <v>-1.7231827708709051E-2</v>
      </c>
      <c r="AC11">
        <f t="shared" si="3"/>
        <v>-7.2519260808231751E-4</v>
      </c>
      <c r="AD11">
        <f t="shared" si="0"/>
        <v>-8.0890467262394279E-7</v>
      </c>
      <c r="AE11">
        <f t="shared" si="0"/>
        <v>-4.6877853002255432E-4</v>
      </c>
      <c r="AF11">
        <f t="shared" si="0"/>
        <v>-2.1788852069378706E-4</v>
      </c>
      <c r="AG11">
        <f t="shared" si="0"/>
        <v>-8.9412339732820195E-4</v>
      </c>
      <c r="AH11">
        <f t="shared" si="0"/>
        <v>-9.0992227471636319E-3</v>
      </c>
      <c r="AI11">
        <f t="shared" si="0"/>
        <v>-4.0783694567035594E-2</v>
      </c>
      <c r="AJ11">
        <f t="shared" si="4"/>
        <v>-9.848655104682514E-3</v>
      </c>
      <c r="AK11">
        <f t="shared" si="0"/>
        <v>8.8818290419598705E-6</v>
      </c>
      <c r="AL11">
        <f t="shared" si="0"/>
        <v>4.4755592487856667E-4</v>
      </c>
      <c r="AM11">
        <f t="shared" si="1"/>
        <v>7.8949708168127091E-4</v>
      </c>
      <c r="AN11">
        <f t="shared" si="1"/>
        <v>9.7311789837103014E-4</v>
      </c>
      <c r="AO11">
        <f t="shared" si="1"/>
        <v>4.9691187387979029E-2</v>
      </c>
      <c r="AP11">
        <f t="shared" si="1"/>
        <v>5.2427450214802282E-3</v>
      </c>
      <c r="AQ11">
        <f t="shared" si="5"/>
        <v>8.2932861662544793E-3</v>
      </c>
      <c r="AR11" s="7">
        <f t="shared" si="2"/>
        <v>9.6907337145838136E-6</v>
      </c>
      <c r="AS11" s="7">
        <f t="shared" si="2"/>
        <v>9.1633445490112099E-4</v>
      </c>
      <c r="AT11" s="7">
        <f t="shared" si="2"/>
        <v>1.007385602375058E-3</v>
      </c>
      <c r="AU11" s="7">
        <f t="shared" si="2"/>
        <v>1.867241295699232E-3</v>
      </c>
      <c r="AV11" s="7">
        <f t="shared" si="2"/>
        <v>5.8790410135142662E-2</v>
      </c>
      <c r="AW11" s="7">
        <f t="shared" si="2"/>
        <v>4.6026439588515822E-2</v>
      </c>
      <c r="AX11" s="7">
        <f t="shared" si="2"/>
        <v>1.8141941270936993E-2</v>
      </c>
    </row>
    <row r="12" spans="1:50" x14ac:dyDescent="0.25">
      <c r="A12">
        <v>10</v>
      </c>
      <c r="B12" s="12">
        <v>4.7227027944448324E-6</v>
      </c>
      <c r="C12" s="12">
        <v>-2.2816341154269394E-6</v>
      </c>
      <c r="D12" s="12">
        <v>-1.0458468030046678E-4</v>
      </c>
      <c r="E12" s="12">
        <v>-2.0197244294846886E-4</v>
      </c>
      <c r="F12" s="12">
        <v>-1.1509656878356683E-2</v>
      </c>
      <c r="G12" s="12">
        <v>1.7490772561512447E-3</v>
      </c>
      <c r="H12" s="12">
        <v>-5.8377353365198092E-6</v>
      </c>
      <c r="I12" s="12">
        <v>-1.7175886533709877E-7</v>
      </c>
      <c r="J12" s="12">
        <v>-2.6873860993037658E-4</v>
      </c>
      <c r="K12" s="12">
        <v>-3.9493611899364808E-4</v>
      </c>
      <c r="L12" s="12">
        <v>-7.5745988241348054E-4</v>
      </c>
      <c r="M12" s="12">
        <v>-2.8604755548418966E-2</v>
      </c>
      <c r="N12" s="12">
        <v>-1.1493078900175323E-2</v>
      </c>
      <c r="O12" s="12">
        <v>-5.9355792345142985E-5</v>
      </c>
      <c r="P12" s="12">
        <v>3.2651421770965756E-6</v>
      </c>
      <c r="Q12" s="12">
        <v>2.6016802096117189E-4</v>
      </c>
      <c r="R12" s="12">
        <v>1.7532867578525776E-4</v>
      </c>
      <c r="S12" s="12">
        <v>3.513655306853106E-4</v>
      </c>
      <c r="T12" s="12">
        <v>4.7985978970699963E-3</v>
      </c>
      <c r="U12" s="12">
        <v>1.5456254872441387E-2</v>
      </c>
      <c r="V12" s="12">
        <v>4.8460399128638973E-5</v>
      </c>
      <c r="W12">
        <f t="shared" si="0"/>
        <v>5.1207602707343177E-6</v>
      </c>
      <c r="X12">
        <f t="shared" si="0"/>
        <v>-2.4739438070025245E-6</v>
      </c>
      <c r="Y12">
        <f t="shared" si="0"/>
        <v>-1.1339969909604192E-4</v>
      </c>
      <c r="Z12">
        <f t="shared" si="0"/>
        <v>-2.1899588152153715E-4</v>
      </c>
      <c r="AA12">
        <f t="shared" si="0"/>
        <v>-1.2479759205216136E-2</v>
      </c>
      <c r="AB12">
        <f t="shared" si="0"/>
        <v>1.8964998886399668E-3</v>
      </c>
      <c r="AC12">
        <f t="shared" si="3"/>
        <v>-6.3297743862847833E-4</v>
      </c>
      <c r="AD12">
        <f t="shared" si="0"/>
        <v>-1.8623572391622691E-7</v>
      </c>
      <c r="AE12">
        <f t="shared" si="0"/>
        <v>-2.9138949809896081E-4</v>
      </c>
      <c r="AF12">
        <f t="shared" si="0"/>
        <v>-4.2822368369221291E-4</v>
      </c>
      <c r="AG12">
        <f t="shared" si="0"/>
        <v>-8.2130310573439336E-4</v>
      </c>
      <c r="AH12">
        <f t="shared" si="0"/>
        <v>-3.1015734451617087E-2</v>
      </c>
      <c r="AI12">
        <f t="shared" si="0"/>
        <v>-1.2461783936448418E-2</v>
      </c>
      <c r="AJ12">
        <f t="shared" si="4"/>
        <v>-6.4358651498562956E-3</v>
      </c>
      <c r="AK12">
        <f t="shared" si="0"/>
        <v>3.5403477767947468E-6</v>
      </c>
      <c r="AL12">
        <f t="shared" si="0"/>
        <v>2.8209652892420751E-4</v>
      </c>
      <c r="AM12">
        <f t="shared" si="1"/>
        <v>1.9010641921775789E-4</v>
      </c>
      <c r="AN12">
        <f t="shared" si="1"/>
        <v>3.8098070709747606E-4</v>
      </c>
      <c r="AO12">
        <f t="shared" si="1"/>
        <v>5.2030522639385877E-3</v>
      </c>
      <c r="AP12">
        <f t="shared" si="1"/>
        <v>1.6758999947708044E-2</v>
      </c>
      <c r="AQ12">
        <f t="shared" si="5"/>
        <v>5.2544929749498166E-3</v>
      </c>
      <c r="AR12" s="7">
        <f t="shared" si="2"/>
        <v>3.7265835007109735E-6</v>
      </c>
      <c r="AS12" s="7">
        <f t="shared" si="2"/>
        <v>5.7348602702316832E-4</v>
      </c>
      <c r="AT12" s="7">
        <f t="shared" si="2"/>
        <v>6.1833010290997074E-4</v>
      </c>
      <c r="AU12" s="7">
        <f t="shared" si="2"/>
        <v>1.2022838128318695E-3</v>
      </c>
      <c r="AV12" s="7">
        <f t="shared" si="2"/>
        <v>3.6218786715555673E-2</v>
      </c>
      <c r="AW12" s="7">
        <f t="shared" si="2"/>
        <v>2.9220783884156463E-2</v>
      </c>
      <c r="AX12" s="7">
        <f t="shared" si="2"/>
        <v>1.1690358124806111E-2</v>
      </c>
    </row>
    <row r="13" spans="1:50" x14ac:dyDescent="0.25">
      <c r="A13">
        <v>11</v>
      </c>
      <c r="B13" s="12">
        <v>1.1118669756444956E-7</v>
      </c>
      <c r="C13" s="12">
        <v>4.8103419266636928E-5</v>
      </c>
      <c r="D13" s="12">
        <v>-4.1329197760930397E-5</v>
      </c>
      <c r="E13" s="12">
        <v>1.7986051717017783E-4</v>
      </c>
      <c r="F13" s="12">
        <v>8.9072189122641409E-4</v>
      </c>
      <c r="G13" s="12">
        <v>5.2798095204206258E-3</v>
      </c>
      <c r="H13" s="12">
        <v>4.7282535119555655E-6</v>
      </c>
      <c r="I13" s="12">
        <v>-2.5826715225020939E-7</v>
      </c>
      <c r="J13" s="12">
        <v>-1.2247961747970191E-4</v>
      </c>
      <c r="K13" s="12">
        <v>-2.311217172872422E-4</v>
      </c>
      <c r="L13" s="12">
        <v>-1.5852539304836438E-4</v>
      </c>
      <c r="M13" s="12">
        <v>-1.0032591952524553E-2</v>
      </c>
      <c r="N13" s="12">
        <v>-3.8539665125763602E-3</v>
      </c>
      <c r="O13" s="12">
        <v>-3.0141839239666478E-5</v>
      </c>
      <c r="P13" s="12">
        <v>2.6981845054198849E-7</v>
      </c>
      <c r="Q13" s="12">
        <v>2.255005650623417E-4</v>
      </c>
      <c r="R13" s="12">
        <v>1.4742836313028803E-4</v>
      </c>
      <c r="S13" s="12">
        <v>5.3318088803012574E-4</v>
      </c>
      <c r="T13" s="12">
        <v>1.2048308795314379E-2</v>
      </c>
      <c r="U13" s="12">
        <v>1.4759876257257646E-2</v>
      </c>
      <c r="V13" s="12">
        <v>3.8480691905643136E-5</v>
      </c>
      <c r="W13">
        <f t="shared" si="0"/>
        <v>1.2055817363563643E-7</v>
      </c>
      <c r="X13">
        <f t="shared" si="0"/>
        <v>5.2157861501853507E-5</v>
      </c>
      <c r="Y13">
        <f t="shared" si="0"/>
        <v>-4.4812668322985722E-5</v>
      </c>
      <c r="Z13">
        <f t="shared" si="0"/>
        <v>1.9502023114436595E-4</v>
      </c>
      <c r="AA13">
        <f t="shared" si="0"/>
        <v>9.6579722912708396E-4</v>
      </c>
      <c r="AB13">
        <f t="shared" si="0"/>
        <v>5.7248232645545905E-3</v>
      </c>
      <c r="AC13">
        <f t="shared" si="3"/>
        <v>5.1267788357256332E-4</v>
      </c>
      <c r="AD13">
        <f t="shared" si="0"/>
        <v>-2.8003544369427765E-7</v>
      </c>
      <c r="AE13">
        <f t="shared" si="0"/>
        <v>-1.3280292799761536E-4</v>
      </c>
      <c r="AF13">
        <f t="shared" si="0"/>
        <v>-2.5060203004528153E-4</v>
      </c>
      <c r="AG13">
        <f t="shared" si="0"/>
        <v>-1.7188685588673223E-4</v>
      </c>
      <c r="AH13">
        <f t="shared" si="0"/>
        <v>-1.0878198463686256E-2</v>
      </c>
      <c r="AI13">
        <f t="shared" si="0"/>
        <v>-4.1788017288649755E-3</v>
      </c>
      <c r="AJ13">
        <f t="shared" si="4"/>
        <v>-3.268237269702867E-3</v>
      </c>
      <c r="AK13">
        <f t="shared" si="0"/>
        <v>2.9256035409887085E-7</v>
      </c>
      <c r="AL13">
        <f t="shared" si="0"/>
        <v>2.4450709368323081E-4</v>
      </c>
      <c r="AM13">
        <f t="shared" si="1"/>
        <v>1.5985450229580179E-4</v>
      </c>
      <c r="AN13">
        <f t="shared" si="1"/>
        <v>5.7812054397136047E-4</v>
      </c>
      <c r="AO13">
        <f t="shared" si="1"/>
        <v>1.3063811908967972E-2</v>
      </c>
      <c r="AP13">
        <f t="shared" si="1"/>
        <v>1.6003926401641066E-2</v>
      </c>
      <c r="AQ13">
        <f t="shared" si="5"/>
        <v>4.1724073454838025E-3</v>
      </c>
      <c r="AR13" s="7">
        <f t="shared" si="2"/>
        <v>5.7259579779314845E-7</v>
      </c>
      <c r="AS13" s="7">
        <f t="shared" si="2"/>
        <v>3.773100216808462E-4</v>
      </c>
      <c r="AT13" s="7">
        <f t="shared" si="2"/>
        <v>4.1045653234108334E-4</v>
      </c>
      <c r="AU13" s="7">
        <f t="shared" si="2"/>
        <v>7.5000739985809273E-4</v>
      </c>
      <c r="AV13" s="7">
        <f t="shared" si="2"/>
        <v>2.3942010372654227E-2</v>
      </c>
      <c r="AW13" s="7">
        <f t="shared" si="2"/>
        <v>2.018272813050604E-2</v>
      </c>
      <c r="AX13" s="7">
        <f t="shared" si="2"/>
        <v>7.4406446151866696E-3</v>
      </c>
    </row>
    <row r="14" spans="1:50" x14ac:dyDescent="0.25">
      <c r="A14">
        <v>12</v>
      </c>
      <c r="B14" s="12">
        <v>1.5697786320588622E-6</v>
      </c>
      <c r="C14" s="12">
        <v>-3.7965934267318199E-5</v>
      </c>
      <c r="D14" s="12">
        <v>6.8652631609265248E-5</v>
      </c>
      <c r="E14" s="12">
        <v>-4.0376176165311716E-5</v>
      </c>
      <c r="F14" s="12">
        <v>3.3098034033521712E-3</v>
      </c>
      <c r="G14" s="12">
        <v>-5.009310460050426E-3</v>
      </c>
      <c r="H14" s="12">
        <v>-2.7015399071163101E-7</v>
      </c>
      <c r="I14" s="12">
        <v>-1.672378554852044E-11</v>
      </c>
      <c r="J14" s="12">
        <v>-1.5168581197071867E-4</v>
      </c>
      <c r="K14" s="12">
        <v>-5.4264913710260144E-5</v>
      </c>
      <c r="L14" s="12">
        <v>-2.5333505566584274E-4</v>
      </c>
      <c r="M14" s="12">
        <v>-4.0032523191976047E-3</v>
      </c>
      <c r="N14" s="12">
        <v>-1.1312820863799443E-2</v>
      </c>
      <c r="O14" s="12">
        <v>-2.196514097852252E-5</v>
      </c>
      <c r="P14" s="12">
        <v>6.0790632599307986E-7</v>
      </c>
      <c r="Q14" s="12">
        <v>7.1216240939853955E-5</v>
      </c>
      <c r="R14" s="12">
        <v>1.9328853321939663E-4</v>
      </c>
      <c r="S14" s="12">
        <v>1.6546224898079278E-4</v>
      </c>
      <c r="T14" s="12">
        <v>1.0861325647520298E-2</v>
      </c>
      <c r="U14" s="12">
        <v>1.0411225780855269E-3</v>
      </c>
      <c r="V14" s="12">
        <v>2.2055379484904873E-5</v>
      </c>
      <c r="W14">
        <f t="shared" si="0"/>
        <v>1.7020889102634355E-6</v>
      </c>
      <c r="X14">
        <f t="shared" si="0"/>
        <v>-4.1165928981615629E-5</v>
      </c>
      <c r="Y14">
        <f t="shared" si="0"/>
        <v>7.4439083661924702E-5</v>
      </c>
      <c r="Z14">
        <f t="shared" si="0"/>
        <v>-4.3779320399898889E-5</v>
      </c>
      <c r="AA14">
        <f t="shared" si="0"/>
        <v>3.5887733167886972E-3</v>
      </c>
      <c r="AB14">
        <f t="shared" si="0"/>
        <v>-5.4315249347837644E-3</v>
      </c>
      <c r="AC14">
        <f t="shared" si="3"/>
        <v>-2.9292417558938723E-5</v>
      </c>
      <c r="AD14">
        <f t="shared" si="0"/>
        <v>-1.8133365646866044E-11</v>
      </c>
      <c r="AE14">
        <f t="shared" si="0"/>
        <v>-1.6447079424252464E-4</v>
      </c>
      <c r="AF14">
        <f t="shared" si="0"/>
        <v>-5.8838683338105645E-5</v>
      </c>
      <c r="AG14">
        <f t="shared" si="0"/>
        <v>-2.7468764067979255E-4</v>
      </c>
      <c r="AH14">
        <f t="shared" si="0"/>
        <v>-4.34067023103492E-3</v>
      </c>
      <c r="AI14">
        <f t="shared" si="0"/>
        <v>-1.226633268081574E-2</v>
      </c>
      <c r="AJ14">
        <f t="shared" si="4"/>
        <v>-2.3816493681584421E-3</v>
      </c>
      <c r="AK14">
        <f t="shared" si="0"/>
        <v>6.5914428621997657E-7</v>
      </c>
      <c r="AL14">
        <f t="shared" si="0"/>
        <v>7.7218769232061381E-5</v>
      </c>
      <c r="AM14">
        <f t="shared" si="1"/>
        <v>2.0958004023938345E-4</v>
      </c>
      <c r="AN14">
        <f t="shared" si="1"/>
        <v>1.794083912889537E-4</v>
      </c>
      <c r="AO14">
        <f t="shared" si="1"/>
        <v>1.1776782762775509E-2</v>
      </c>
      <c r="AP14">
        <f t="shared" si="1"/>
        <v>1.1288745802712679E-3</v>
      </c>
      <c r="AQ14">
        <f t="shared" si="5"/>
        <v>2.3914338025911295E-3</v>
      </c>
      <c r="AR14" s="7">
        <f t="shared" si="2"/>
        <v>6.5916241958562346E-7</v>
      </c>
      <c r="AS14" s="7">
        <f t="shared" si="2"/>
        <v>2.4168956347458601E-4</v>
      </c>
      <c r="AT14" s="7">
        <f t="shared" si="2"/>
        <v>2.6841872357748908E-4</v>
      </c>
      <c r="AU14" s="7">
        <f t="shared" si="2"/>
        <v>4.5409603196874625E-4</v>
      </c>
      <c r="AV14" s="7">
        <f t="shared" si="2"/>
        <v>1.6117452993810427E-2</v>
      </c>
      <c r="AW14" s="7">
        <f t="shared" si="2"/>
        <v>1.3395207261087009E-2</v>
      </c>
      <c r="AX14" s="7">
        <f t="shared" si="2"/>
        <v>4.7730831707495716E-3</v>
      </c>
    </row>
    <row r="15" spans="1:50" x14ac:dyDescent="0.25">
      <c r="A15">
        <v>13</v>
      </c>
      <c r="B15" s="12">
        <v>2.3921599531293598E-7</v>
      </c>
      <c r="C15" s="12">
        <v>1.0596986104779523E-5</v>
      </c>
      <c r="D15" s="12">
        <v>-3.5529681596504462E-5</v>
      </c>
      <c r="E15" s="12">
        <v>-2.9847036059292082E-5</v>
      </c>
      <c r="F15" s="12">
        <v>-2.2188018900533733E-3</v>
      </c>
      <c r="G15" s="12">
        <v>1.8057304592990679E-3</v>
      </c>
      <c r="H15" s="12">
        <v>-1.0209715466776483E-6</v>
      </c>
      <c r="I15" s="12">
        <v>-3.7391547380231247E-9</v>
      </c>
      <c r="J15" s="12">
        <v>-5.7820585788792255E-5</v>
      </c>
      <c r="K15" s="12">
        <v>-1.1166295706893504E-4</v>
      </c>
      <c r="L15" s="12">
        <v>-1.6587658251571483E-4</v>
      </c>
      <c r="M15" s="12">
        <v>-6.9022134641177259E-3</v>
      </c>
      <c r="N15" s="12">
        <v>-1.8561766363791282E-3</v>
      </c>
      <c r="O15" s="12">
        <v>-1.4990897459515929E-5</v>
      </c>
      <c r="P15" s="12">
        <v>5.9805980825644565E-8</v>
      </c>
      <c r="Q15" s="12">
        <v>8.0887254834643852E-5</v>
      </c>
      <c r="R15" s="12">
        <v>3.8888782277174229E-5</v>
      </c>
      <c r="S15" s="12">
        <v>1.1111364012752486E-4</v>
      </c>
      <c r="T15" s="12">
        <v>2.4101280811682189E-3</v>
      </c>
      <c r="U15" s="12">
        <v>5.7011604118939341E-3</v>
      </c>
      <c r="V15" s="12">
        <v>1.3327394322649545E-5</v>
      </c>
      <c r="W15">
        <f t="shared" si="0"/>
        <v>2.5937854195769858E-7</v>
      </c>
      <c r="X15">
        <f t="shared" si="0"/>
        <v>1.1490163111409079E-5</v>
      </c>
      <c r="Y15">
        <f t="shared" si="0"/>
        <v>-3.8524334447899075E-5</v>
      </c>
      <c r="Z15">
        <f t="shared" si="0"/>
        <v>-3.2362721751488957E-5</v>
      </c>
      <c r="AA15">
        <f t="shared" si="0"/>
        <v>-2.4058157080263948E-3</v>
      </c>
      <c r="AB15">
        <f t="shared" si="0"/>
        <v>1.9579281606520145E-3</v>
      </c>
      <c r="AC15">
        <f t="shared" si="3"/>
        <v>-1.107025100103013E-4</v>
      </c>
      <c r="AD15">
        <f t="shared" si="0"/>
        <v>-4.0543129351944803E-9</v>
      </c>
      <c r="AE15">
        <f t="shared" si="0"/>
        <v>-6.2694048604140115E-5</v>
      </c>
      <c r="AF15">
        <f t="shared" si="0"/>
        <v>-1.2107457512336026E-4</v>
      </c>
      <c r="AG15">
        <f t="shared" si="0"/>
        <v>-1.7985764731814051E-4</v>
      </c>
      <c r="AH15">
        <f t="shared" si="0"/>
        <v>-7.4839730606711613E-3</v>
      </c>
      <c r="AI15">
        <f t="shared" si="0"/>
        <v>-2.0126262415276217E-3</v>
      </c>
      <c r="AJ15">
        <f t="shared" si="4"/>
        <v>-1.6254419444653009E-3</v>
      </c>
      <c r="AK15">
        <f t="shared" si="0"/>
        <v>6.4846784541363435E-8</v>
      </c>
      <c r="AL15">
        <f t="shared" si="0"/>
        <v>8.7704913689089665E-5</v>
      </c>
      <c r="AM15">
        <f t="shared" si="1"/>
        <v>4.2166560109696704E-5</v>
      </c>
      <c r="AN15">
        <f t="shared" si="1"/>
        <v>1.2047895848347276E-4</v>
      </c>
      <c r="AO15">
        <f t="shared" si="1"/>
        <v>2.6132680082990808E-3</v>
      </c>
      <c r="AP15">
        <f t="shared" si="1"/>
        <v>6.1816881148333254E-3</v>
      </c>
      <c r="AQ15">
        <f t="shared" si="5"/>
        <v>1.4450706370959863E-3</v>
      </c>
      <c r="AR15" s="7">
        <f t="shared" si="2"/>
        <v>6.8901097476557912E-8</v>
      </c>
      <c r="AS15" s="7">
        <f t="shared" si="2"/>
        <v>1.5039896229322979E-4</v>
      </c>
      <c r="AT15" s="7">
        <f t="shared" si="2"/>
        <v>1.6324113523305696E-4</v>
      </c>
      <c r="AU15" s="7">
        <f t="shared" si="2"/>
        <v>3.0033660580161325E-4</v>
      </c>
      <c r="AV15" s="7">
        <f t="shared" si="2"/>
        <v>1.0097241068970243E-2</v>
      </c>
      <c r="AW15" s="7">
        <f t="shared" si="2"/>
        <v>8.1943143563609471E-3</v>
      </c>
      <c r="AX15" s="7">
        <f t="shared" si="2"/>
        <v>3.070512581561287E-3</v>
      </c>
    </row>
    <row r="16" spans="1:50" x14ac:dyDescent="0.25">
      <c r="A16">
        <v>14</v>
      </c>
      <c r="B16" s="12">
        <v>2.2323275370544332E-7</v>
      </c>
      <c r="C16" s="12">
        <v>1.259625744452844E-5</v>
      </c>
      <c r="D16" s="12">
        <v>-2.7298848064629188E-6</v>
      </c>
      <c r="E16" s="12">
        <v>4.0488817842779247E-5</v>
      </c>
      <c r="F16" s="12">
        <v>1.2426124896640356E-4</v>
      </c>
      <c r="G16" s="12">
        <v>5.8799264375831886E-4</v>
      </c>
      <c r="H16" s="12">
        <v>1.0964249327844828E-7</v>
      </c>
      <c r="I16" s="12">
        <v>-6.3802953078395041E-11</v>
      </c>
      <c r="J16" s="12">
        <v>-3.3000198103914494E-5</v>
      </c>
      <c r="K16" s="12">
        <v>-5.0960858186300296E-5</v>
      </c>
      <c r="L16" s="12">
        <v>-5.0379137301264095E-5</v>
      </c>
      <c r="M16" s="12">
        <v>-2.9232527923296427E-3</v>
      </c>
      <c r="N16" s="12">
        <v>-1.9320006093876227E-3</v>
      </c>
      <c r="O16" s="12">
        <v>-9.4003555238087601E-6</v>
      </c>
      <c r="P16" s="12">
        <v>3.2627106854012868E-8</v>
      </c>
      <c r="Q16" s="12">
        <v>5.9882565978071864E-5</v>
      </c>
      <c r="R16" s="12">
        <v>4.7908055827029315E-5</v>
      </c>
      <c r="S16" s="12">
        <v>1.2922102783802556E-4</v>
      </c>
      <c r="T16" s="12">
        <v>3.1994077888035286E-3</v>
      </c>
      <c r="U16" s="12">
        <v>3.1172391160852945E-3</v>
      </c>
      <c r="V16" s="12">
        <v>8.9742835957687583E-6</v>
      </c>
      <c r="W16">
        <f t="shared" si="0"/>
        <v>2.4204813769904622E-7</v>
      </c>
      <c r="X16">
        <f t="shared" si="0"/>
        <v>1.3657944928856161E-5</v>
      </c>
      <c r="Y16">
        <f t="shared" si="0"/>
        <v>-2.9599757319176888E-6</v>
      </c>
      <c r="Z16">
        <f t="shared" si="0"/>
        <v>4.390145618779625E-5</v>
      </c>
      <c r="AA16">
        <f t="shared" si="0"/>
        <v>1.3473472598094868E-4</v>
      </c>
      <c r="AB16">
        <f t="shared" si="0"/>
        <v>6.3755216042460795E-4</v>
      </c>
      <c r="AC16">
        <f t="shared" si="3"/>
        <v>1.1888381462940076E-5</v>
      </c>
      <c r="AD16">
        <f t="shared" si="0"/>
        <v>-6.9180645384605023E-11</v>
      </c>
      <c r="AE16">
        <f t="shared" si="0"/>
        <v>-3.5781651044325799E-5</v>
      </c>
      <c r="AF16">
        <f t="shared" si="0"/>
        <v>-5.5256142366165705E-5</v>
      </c>
      <c r="AG16">
        <f t="shared" si="0"/>
        <v>-5.4625390585584952E-5</v>
      </c>
      <c r="AH16">
        <f t="shared" si="0"/>
        <v>-3.1696419215460018E-3</v>
      </c>
      <c r="AI16">
        <f t="shared" si="0"/>
        <v>-2.0948411098881395E-3</v>
      </c>
      <c r="AJ16">
        <f t="shared" si="4"/>
        <v>-1.0192673389000848E-3</v>
      </c>
      <c r="AK16">
        <f t="shared" si="0"/>
        <v>3.5377113445198849E-8</v>
      </c>
      <c r="AL16">
        <f t="shared" si="0"/>
        <v>6.4929824745870734E-5</v>
      </c>
      <c r="AM16">
        <f t="shared" si="1"/>
        <v>5.1946031669776543E-5</v>
      </c>
      <c r="AN16">
        <f t="shared" si="1"/>
        <v>1.4011254451047888E-4</v>
      </c>
      <c r="AO16">
        <f t="shared" si="1"/>
        <v>3.4690729033498196E-3</v>
      </c>
      <c r="AP16">
        <f t="shared" si="1"/>
        <v>3.3799785662576281E-3</v>
      </c>
      <c r="AQ16">
        <f t="shared" si="5"/>
        <v>9.7306895851187133E-4</v>
      </c>
      <c r="AR16" s="7">
        <f t="shared" si="2"/>
        <v>3.5446294090583457E-8</v>
      </c>
      <c r="AS16" s="7">
        <f t="shared" si="2"/>
        <v>1.0071147579019654E-4</v>
      </c>
      <c r="AT16" s="7">
        <f t="shared" si="2"/>
        <v>1.0720217403594224E-4</v>
      </c>
      <c r="AU16" s="7">
        <f t="shared" si="2"/>
        <v>1.9473793509606384E-4</v>
      </c>
      <c r="AV16" s="7">
        <f t="shared" si="2"/>
        <v>6.6387148248958213E-3</v>
      </c>
      <c r="AW16" s="7">
        <f t="shared" si="2"/>
        <v>5.4748196761457675E-3</v>
      </c>
      <c r="AX16" s="7">
        <f t="shared" si="2"/>
        <v>1.9923362974119561E-3</v>
      </c>
    </row>
    <row r="17" spans="1:50" x14ac:dyDescent="0.25">
      <c r="A17">
        <v>15</v>
      </c>
      <c r="B17" s="12">
        <v>1.1817635140143315E-8</v>
      </c>
      <c r="C17" s="12">
        <v>-1.4832255846401849E-5</v>
      </c>
      <c r="D17" s="12">
        <v>1.4297737004640116E-5</v>
      </c>
      <c r="E17" s="12">
        <v>-1.4179695847365659E-5</v>
      </c>
      <c r="F17" s="12">
        <v>7.1502620499335075E-4</v>
      </c>
      <c r="G17" s="12">
        <v>-1.1258020391355925E-3</v>
      </c>
      <c r="H17" s="12">
        <v>7.7404143751087827E-7</v>
      </c>
      <c r="I17" s="12">
        <v>-1.0734795338626285E-9</v>
      </c>
      <c r="J17" s="12">
        <v>-4.5854958956686044E-5</v>
      </c>
      <c r="K17" s="12">
        <v>-1.9778473417940625E-5</v>
      </c>
      <c r="L17" s="12">
        <v>-7.0766097534914369E-5</v>
      </c>
      <c r="M17" s="12">
        <v>-1.3736373517602965E-3</v>
      </c>
      <c r="N17" s="12">
        <v>-2.8427423386622108E-3</v>
      </c>
      <c r="O17" s="12">
        <v>-5.0175792170871346E-6</v>
      </c>
      <c r="P17" s="12">
        <v>2.0670273614519529E-9</v>
      </c>
      <c r="Q17" s="12">
        <v>1.5448645891374281E-5</v>
      </c>
      <c r="R17" s="12">
        <v>4.7264706185408869E-5</v>
      </c>
      <c r="S17" s="12">
        <v>4.1134499307930244E-5</v>
      </c>
      <c r="T17" s="12">
        <v>2.8200829535708237E-3</v>
      </c>
      <c r="U17" s="12">
        <v>5.8896555886856351E-4</v>
      </c>
      <c r="V17" s="12">
        <v>7.0025805004945051E-6</v>
      </c>
      <c r="W17">
        <f t="shared" si="0"/>
        <v>1.2813695706378537E-8</v>
      </c>
      <c r="X17">
        <f t="shared" si="0"/>
        <v>-1.6082406572982288E-5</v>
      </c>
      <c r="Y17">
        <f t="shared" si="0"/>
        <v>1.5502835304582334E-5</v>
      </c>
      <c r="Z17">
        <f t="shared" si="0"/>
        <v>-1.5374844936610514E-5</v>
      </c>
      <c r="AA17">
        <f t="shared" si="0"/>
        <v>7.7529286563845687E-4</v>
      </c>
      <c r="AB17">
        <f t="shared" si="0"/>
        <v>-1.22069132986695E-3</v>
      </c>
      <c r="AC17">
        <f t="shared" si="3"/>
        <v>8.3928225290190597E-5</v>
      </c>
      <c r="AD17">
        <f t="shared" si="0"/>
        <v>-1.16395877270027E-9</v>
      </c>
      <c r="AE17">
        <f t="shared" si="0"/>
        <v>-4.9719887585929176E-5</v>
      </c>
      <c r="AF17">
        <f t="shared" si="0"/>
        <v>-2.1445520775412461E-5</v>
      </c>
      <c r="AG17">
        <f t="shared" si="0"/>
        <v>-7.6730685064059305E-5</v>
      </c>
      <c r="AH17">
        <f t="shared" si="0"/>
        <v>-1.4894156764564521E-3</v>
      </c>
      <c r="AI17">
        <f t="shared" si="0"/>
        <v>-3.0823455680672423E-3</v>
      </c>
      <c r="AJ17">
        <f t="shared" si="4"/>
        <v>-5.4404906318358283E-4</v>
      </c>
      <c r="AK17">
        <f t="shared" si="0"/>
        <v>2.2412487195879565E-9</v>
      </c>
      <c r="AL17">
        <f t="shared" ref="AL17" si="6">Q17*$A$1</f>
        <v>1.6750749636467827E-5</v>
      </c>
      <c r="AM17">
        <f t="shared" si="1"/>
        <v>5.1248456694515282E-5</v>
      </c>
      <c r="AN17">
        <f t="shared" si="1"/>
        <v>4.460155952654201E-5</v>
      </c>
      <c r="AO17">
        <f t="shared" si="1"/>
        <v>3.0577763152504589E-3</v>
      </c>
      <c r="AP17">
        <f t="shared" si="1"/>
        <v>6.3860707860603533E-4</v>
      </c>
      <c r="AQ17">
        <f t="shared" si="5"/>
        <v>7.5927996277323166E-4</v>
      </c>
      <c r="AR17" s="7">
        <f t="shared" si="2"/>
        <v>3.4052074922882263E-9</v>
      </c>
      <c r="AS17" s="7">
        <f t="shared" si="2"/>
        <v>6.6470637222397006E-5</v>
      </c>
      <c r="AT17" s="7">
        <f t="shared" si="2"/>
        <v>7.2693977469927743E-5</v>
      </c>
      <c r="AU17" s="7">
        <f t="shared" si="2"/>
        <v>1.2133224459060131E-4</v>
      </c>
      <c r="AV17" s="7">
        <f t="shared" si="2"/>
        <v>4.5471919917069109E-3</v>
      </c>
      <c r="AW17" s="7">
        <f t="shared" si="2"/>
        <v>3.7209526466732779E-3</v>
      </c>
      <c r="AX17" s="7">
        <f t="shared" si="2"/>
        <v>1.3033290259568146E-3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56"/>
  <sheetViews>
    <sheetView topLeftCell="Y1" zoomScale="90" zoomScaleNormal="90" workbookViewId="0">
      <selection activeCell="AR1" sqref="AR1:AX17"/>
    </sheetView>
  </sheetViews>
  <sheetFormatPr defaultRowHeight="15" x14ac:dyDescent="0.25"/>
  <cols>
    <col min="32" max="36" width="13" bestFit="1" customWidth="1"/>
    <col min="282" max="286" width="13" bestFit="1" customWidth="1"/>
    <col min="538" max="542" width="13" bestFit="1" customWidth="1"/>
    <col min="794" max="798" width="13" bestFit="1" customWidth="1"/>
    <col min="1050" max="1054" width="13" bestFit="1" customWidth="1"/>
    <col min="1306" max="1310" width="13" bestFit="1" customWidth="1"/>
    <col min="1562" max="1566" width="13" bestFit="1" customWidth="1"/>
    <col min="1818" max="1822" width="13" bestFit="1" customWidth="1"/>
    <col min="2074" max="2078" width="13" bestFit="1" customWidth="1"/>
    <col min="2330" max="2334" width="13" bestFit="1" customWidth="1"/>
    <col min="2586" max="2590" width="13" bestFit="1" customWidth="1"/>
    <col min="2842" max="2846" width="13" bestFit="1" customWidth="1"/>
    <col min="3098" max="3102" width="13" bestFit="1" customWidth="1"/>
    <col min="3354" max="3358" width="13" bestFit="1" customWidth="1"/>
    <col min="3610" max="3614" width="13" bestFit="1" customWidth="1"/>
    <col min="3866" max="3870" width="13" bestFit="1" customWidth="1"/>
    <col min="4122" max="4126" width="13" bestFit="1" customWidth="1"/>
    <col min="4378" max="4382" width="13" bestFit="1" customWidth="1"/>
    <col min="4634" max="4638" width="13" bestFit="1" customWidth="1"/>
    <col min="4890" max="4894" width="13" bestFit="1" customWidth="1"/>
    <col min="5146" max="5150" width="13" bestFit="1" customWidth="1"/>
    <col min="5402" max="5406" width="13" bestFit="1" customWidth="1"/>
    <col min="5658" max="5662" width="13" bestFit="1" customWidth="1"/>
    <col min="5914" max="5918" width="13" bestFit="1" customWidth="1"/>
    <col min="6170" max="6174" width="13" bestFit="1" customWidth="1"/>
    <col min="6426" max="6430" width="13" bestFit="1" customWidth="1"/>
    <col min="6682" max="6686" width="13" bestFit="1" customWidth="1"/>
    <col min="6938" max="6942" width="13" bestFit="1" customWidth="1"/>
    <col min="7194" max="7198" width="13" bestFit="1" customWidth="1"/>
    <col min="7450" max="7454" width="13" bestFit="1" customWidth="1"/>
    <col min="7706" max="7710" width="13" bestFit="1" customWidth="1"/>
    <col min="7962" max="7966" width="13" bestFit="1" customWidth="1"/>
    <col min="8218" max="8222" width="13" bestFit="1" customWidth="1"/>
    <col min="8474" max="8478" width="13" bestFit="1" customWidth="1"/>
    <col min="8730" max="8734" width="13" bestFit="1" customWidth="1"/>
    <col min="8986" max="8990" width="13" bestFit="1" customWidth="1"/>
    <col min="9242" max="9246" width="13" bestFit="1" customWidth="1"/>
    <col min="9498" max="9502" width="13" bestFit="1" customWidth="1"/>
    <col min="9754" max="9758" width="13" bestFit="1" customWidth="1"/>
    <col min="10010" max="10014" width="13" bestFit="1" customWidth="1"/>
    <col min="10266" max="10270" width="13" bestFit="1" customWidth="1"/>
    <col min="10522" max="10526" width="13" bestFit="1" customWidth="1"/>
    <col min="10778" max="10782" width="13" bestFit="1" customWidth="1"/>
    <col min="11034" max="11038" width="13" bestFit="1" customWidth="1"/>
    <col min="11290" max="11294" width="13" bestFit="1" customWidth="1"/>
    <col min="11546" max="11550" width="13" bestFit="1" customWidth="1"/>
    <col min="11802" max="11806" width="13" bestFit="1" customWidth="1"/>
    <col min="12058" max="12062" width="13" bestFit="1" customWidth="1"/>
    <col min="12314" max="12318" width="13" bestFit="1" customWidth="1"/>
    <col min="12570" max="12574" width="13" bestFit="1" customWidth="1"/>
    <col min="12826" max="12830" width="13" bestFit="1" customWidth="1"/>
    <col min="13082" max="13086" width="13" bestFit="1" customWidth="1"/>
    <col min="13338" max="13342" width="13" bestFit="1" customWidth="1"/>
    <col min="13594" max="13598" width="13" bestFit="1" customWidth="1"/>
    <col min="13850" max="13854" width="13" bestFit="1" customWidth="1"/>
    <col min="14106" max="14110" width="13" bestFit="1" customWidth="1"/>
    <col min="14362" max="14366" width="13" bestFit="1" customWidth="1"/>
    <col min="14618" max="14622" width="13" bestFit="1" customWidth="1"/>
    <col min="14874" max="14878" width="13" bestFit="1" customWidth="1"/>
    <col min="15130" max="15134" width="13" bestFit="1" customWidth="1"/>
    <col min="15386" max="15390" width="13" bestFit="1" customWidth="1"/>
    <col min="15642" max="15646" width="13" bestFit="1" customWidth="1"/>
    <col min="15898" max="15902" width="13" bestFit="1" customWidth="1"/>
    <col min="16154" max="16158" width="13" bestFit="1" customWidth="1"/>
  </cols>
  <sheetData>
    <row r="1" spans="1:50" x14ac:dyDescent="0.25">
      <c r="A1">
        <f>1/B2</f>
        <v>0.95642356085946434</v>
      </c>
      <c r="B1" s="4" t="s">
        <v>84</v>
      </c>
      <c r="C1" s="4" t="s">
        <v>79</v>
      </c>
      <c r="D1" s="4" t="s">
        <v>80</v>
      </c>
      <c r="E1" s="4" t="s">
        <v>81</v>
      </c>
      <c r="F1" s="4" t="s">
        <v>67</v>
      </c>
      <c r="G1" s="4" t="s">
        <v>82</v>
      </c>
      <c r="H1" s="4" t="s">
        <v>83</v>
      </c>
      <c r="I1" s="3" t="s">
        <v>49</v>
      </c>
      <c r="J1" s="3" t="s">
        <v>51</v>
      </c>
      <c r="K1" s="3" t="s">
        <v>52</v>
      </c>
      <c r="L1" s="3" t="s">
        <v>53</v>
      </c>
      <c r="M1" s="3" t="s">
        <v>70</v>
      </c>
      <c r="N1" s="3" t="s">
        <v>71</v>
      </c>
      <c r="O1" s="3" t="s">
        <v>72</v>
      </c>
      <c r="P1" s="3" t="s">
        <v>54</v>
      </c>
      <c r="Q1" s="3" t="s">
        <v>56</v>
      </c>
      <c r="R1" s="3" t="s">
        <v>57</v>
      </c>
      <c r="S1" s="3" t="s">
        <v>58</v>
      </c>
      <c r="T1" s="3" t="s">
        <v>73</v>
      </c>
      <c r="U1" s="3" t="s">
        <v>74</v>
      </c>
      <c r="V1" s="3" t="s">
        <v>75</v>
      </c>
      <c r="W1" s="4" t="s">
        <v>84</v>
      </c>
      <c r="X1" s="4" t="s">
        <v>79</v>
      </c>
      <c r="Y1" s="4" t="s">
        <v>80</v>
      </c>
      <c r="Z1" s="4" t="s">
        <v>81</v>
      </c>
      <c r="AA1" s="4" t="s">
        <v>67</v>
      </c>
      <c r="AB1" s="4" t="s">
        <v>82</v>
      </c>
      <c r="AC1" s="4" t="s">
        <v>83</v>
      </c>
      <c r="AD1" s="3" t="s">
        <v>49</v>
      </c>
      <c r="AE1" s="3" t="s">
        <v>51</v>
      </c>
      <c r="AF1" s="3" t="s">
        <v>52</v>
      </c>
      <c r="AG1" s="3" t="s">
        <v>53</v>
      </c>
      <c r="AH1" s="3" t="s">
        <v>70</v>
      </c>
      <c r="AI1" s="3" t="s">
        <v>71</v>
      </c>
      <c r="AJ1" s="3" t="s">
        <v>72</v>
      </c>
      <c r="AK1" s="3" t="s">
        <v>54</v>
      </c>
      <c r="AL1" s="3" t="s">
        <v>56</v>
      </c>
      <c r="AM1" s="3" t="s">
        <v>57</v>
      </c>
      <c r="AN1" s="3" t="s">
        <v>58</v>
      </c>
      <c r="AO1" s="3" t="s">
        <v>73</v>
      </c>
      <c r="AP1" s="3" t="s">
        <v>74</v>
      </c>
      <c r="AQ1" s="3" t="s">
        <v>75</v>
      </c>
      <c r="AR1" s="15" t="s">
        <v>59</v>
      </c>
      <c r="AS1" s="15" t="s">
        <v>61</v>
      </c>
      <c r="AT1" s="15" t="s">
        <v>62</v>
      </c>
      <c r="AU1" s="15" t="s">
        <v>63</v>
      </c>
      <c r="AV1" s="15" t="s">
        <v>76</v>
      </c>
      <c r="AW1" s="15" t="s">
        <v>77</v>
      </c>
      <c r="AX1" s="15" t="s">
        <v>78</v>
      </c>
    </row>
    <row r="2" spans="1:50" x14ac:dyDescent="0.25">
      <c r="A2">
        <v>0</v>
      </c>
      <c r="B2" s="13">
        <v>1.045561862885704</v>
      </c>
      <c r="C2" s="13">
        <v>8.8594164402653955E-2</v>
      </c>
      <c r="D2" s="13">
        <v>-1.6478689329382998E-2</v>
      </c>
      <c r="E2" s="13">
        <v>-6.2310089469287913E-2</v>
      </c>
      <c r="F2" s="13">
        <v>0.56111602713374842</v>
      </c>
      <c r="G2" s="13">
        <v>-3.7584404939242359E-2</v>
      </c>
      <c r="H2" s="13">
        <v>-2.3491081147129167E-2</v>
      </c>
      <c r="I2" s="13">
        <v>0.993893988013407</v>
      </c>
      <c r="J2" s="13">
        <v>5.6262933260048734E-2</v>
      </c>
      <c r="K2" s="13">
        <v>-4.3520926719124858E-2</v>
      </c>
      <c r="L2" s="13">
        <v>-0.1589776955676788</v>
      </c>
      <c r="M2" s="13">
        <v>0.30154000085079641</v>
      </c>
      <c r="N2" s="13">
        <v>-0.28204021811009045</v>
      </c>
      <c r="O2" s="13">
        <v>-2.8704328401253539E-2</v>
      </c>
      <c r="P2" s="13">
        <v>1.0974302279605852</v>
      </c>
      <c r="Q2" s="13">
        <v>0.12115784893374099</v>
      </c>
      <c r="R2" s="13">
        <v>1.0636078664991142E-2</v>
      </c>
      <c r="S2" s="13">
        <v>3.3848766185964281E-2</v>
      </c>
      <c r="T2" s="13">
        <v>0.82509505938914296</v>
      </c>
      <c r="U2" s="13">
        <v>0.20525967881055171</v>
      </c>
      <c r="V2" s="13">
        <v>-1.8281482645944227E-2</v>
      </c>
      <c r="W2">
        <f t="shared" ref="W2:AL17" si="0">B2*$A$1</f>
        <v>1</v>
      </c>
      <c r="X2">
        <f t="shared" si="0"/>
        <v>8.4733546189355094E-2</v>
      </c>
      <c r="Y2">
        <f t="shared" si="0"/>
        <v>-1.5760606726705345E-2</v>
      </c>
      <c r="Z2">
        <f t="shared" si="0"/>
        <v>-5.9594837647688158E-2</v>
      </c>
      <c r="AA2">
        <f t="shared" si="0"/>
        <v>0.53666458872657552</v>
      </c>
      <c r="AB2">
        <f t="shared" si="0"/>
        <v>-3.5946610404774218E-2</v>
      </c>
      <c r="AC2">
        <f>H2*$A$1*100</f>
        <v>-2.246742347917591</v>
      </c>
      <c r="AD2">
        <f t="shared" si="0"/>
        <v>0.95058362713259648</v>
      </c>
      <c r="AE2">
        <f t="shared" si="0"/>
        <v>5.3811194972974201E-2</v>
      </c>
      <c r="AF2">
        <f t="shared" si="0"/>
        <v>-4.1624439704609204E-2</v>
      </c>
      <c r="AG2">
        <f t="shared" si="0"/>
        <v>-0.15205001369207125</v>
      </c>
      <c r="AH2">
        <f t="shared" si="0"/>
        <v>0.28839996135528462</v>
      </c>
      <c r="AI2">
        <f t="shared" si="0"/>
        <v>-0.26974990971043267</v>
      </c>
      <c r="AJ2">
        <f>O2*$A$1*100</f>
        <v>-2.7453495981606362</v>
      </c>
      <c r="AK2">
        <f t="shared" si="0"/>
        <v>1.0496081264208765</v>
      </c>
      <c r="AL2">
        <f t="shared" si="0"/>
        <v>0.11587822130328161</v>
      </c>
      <c r="AM2">
        <f t="shared" ref="AM2:AP17" si="1">R2*$A$1</f>
        <v>1.0172596230352205E-2</v>
      </c>
      <c r="AN2">
        <f t="shared" si="1"/>
        <v>3.2373757486279388E-2</v>
      </c>
      <c r="AO2">
        <f t="shared" si="1"/>
        <v>0.78914035474851529</v>
      </c>
      <c r="AP2">
        <f t="shared" si="1"/>
        <v>0.19631519290885779</v>
      </c>
      <c r="AQ2">
        <f>V2*$A$1*100</f>
        <v>-1.748484073002448</v>
      </c>
      <c r="AR2" s="7">
        <f t="shared" ref="AR2:AX17" si="2">AK2-AD2</f>
        <v>9.9024499288280055E-2</v>
      </c>
      <c r="AS2" s="7">
        <f t="shared" si="2"/>
        <v>6.2067026330307411E-2</v>
      </c>
      <c r="AT2" s="7">
        <f t="shared" si="2"/>
        <v>5.1797035934961405E-2</v>
      </c>
      <c r="AU2" s="7">
        <f t="shared" si="2"/>
        <v>0.18442377117835063</v>
      </c>
      <c r="AV2" s="7">
        <f t="shared" si="2"/>
        <v>0.50074039339323062</v>
      </c>
      <c r="AW2" s="7">
        <f t="shared" si="2"/>
        <v>0.46606510261929046</v>
      </c>
      <c r="AX2" s="7">
        <f t="shared" si="2"/>
        <v>0.99686552515818816</v>
      </c>
    </row>
    <row r="3" spans="1:50" x14ac:dyDescent="0.25">
      <c r="A3">
        <v>1</v>
      </c>
      <c r="B3" s="13">
        <v>0.22309724378044593</v>
      </c>
      <c r="C3" s="13">
        <v>2.2293192945887476E-2</v>
      </c>
      <c r="D3" s="13">
        <v>-1.8153766916279665E-2</v>
      </c>
      <c r="E3" s="13">
        <v>5.8995210669181885E-3</v>
      </c>
      <c r="F3" s="13">
        <v>-0.66257434409208504</v>
      </c>
      <c r="G3" s="13">
        <v>8.8635652199923934E-2</v>
      </c>
      <c r="H3" s="13">
        <v>-1.4198524766521701E-3</v>
      </c>
      <c r="I3" s="13">
        <v>0.14956422792609669</v>
      </c>
      <c r="J3" s="13">
        <v>-1.1305529917187054E-2</v>
      </c>
      <c r="K3" s="13">
        <v>-4.6114227768057028E-2</v>
      </c>
      <c r="L3" s="13">
        <v>-9.9088859513799726E-2</v>
      </c>
      <c r="M3" s="13">
        <v>-0.96364728842791436</v>
      </c>
      <c r="N3" s="13">
        <v>-0.22402320259340236</v>
      </c>
      <c r="O3" s="13">
        <v>-6.8589095260948212E-3</v>
      </c>
      <c r="P3" s="13">
        <v>0.29697150304141812</v>
      </c>
      <c r="Q3" s="13">
        <v>5.5782593496122621E-2</v>
      </c>
      <c r="R3" s="13">
        <v>9.9587496198345251E-3</v>
      </c>
      <c r="S3" s="13">
        <v>0.11070108898404964</v>
      </c>
      <c r="T3" s="13">
        <v>-0.36385859224415129</v>
      </c>
      <c r="U3" s="13">
        <v>0.39697413667176884</v>
      </c>
      <c r="V3" s="13">
        <v>4.0487712054707086E-3</v>
      </c>
      <c r="W3">
        <f t="shared" si="0"/>
        <v>0.21337546031442609</v>
      </c>
      <c r="X3">
        <f t="shared" si="0"/>
        <v>2.1321734980232793E-2</v>
      </c>
      <c r="Y3">
        <f t="shared" si="0"/>
        <v>-1.7362690397080934E-2</v>
      </c>
      <c r="Z3">
        <f t="shared" si="0"/>
        <v>5.6424409461873198E-3</v>
      </c>
      <c r="AA3">
        <f t="shared" si="0"/>
        <v>-0.63370171351067595</v>
      </c>
      <c r="AB3">
        <f t="shared" si="0"/>
        <v>8.477322609615226E-2</v>
      </c>
      <c r="AC3">
        <f t="shared" ref="AC3:AC17" si="3">H3*$A$1*100</f>
        <v>-0.13579803616147978</v>
      </c>
      <c r="AD3">
        <f t="shared" si="0"/>
        <v>0.14304675145027393</v>
      </c>
      <c r="AE3">
        <f t="shared" si="0"/>
        <v>-1.0812875180799247E-2</v>
      </c>
      <c r="AF3">
        <f t="shared" si="0"/>
        <v>-4.4104733928209489E-2</v>
      </c>
      <c r="AG3">
        <f t="shared" si="0"/>
        <v>-9.4770919857691538E-2</v>
      </c>
      <c r="AH3">
        <f t="shared" si="0"/>
        <v>-0.92165497101079319</v>
      </c>
      <c r="AI3">
        <f t="shared" si="0"/>
        <v>-0.21426106913952306</v>
      </c>
      <c r="AJ3">
        <f t="shared" ref="AJ3:AJ17" si="4">O3*$A$1*100</f>
        <v>-0.65600226725605104</v>
      </c>
      <c r="AK3">
        <f t="shared" si="0"/>
        <v>0.28403054241266035</v>
      </c>
      <c r="AL3">
        <f t="shared" si="0"/>
        <v>5.3351786705537592E-2</v>
      </c>
      <c r="AM3">
        <f t="shared" si="1"/>
        <v>9.5247827731099726E-3</v>
      </c>
      <c r="AN3">
        <f t="shared" si="1"/>
        <v>0.10587712971714518</v>
      </c>
      <c r="AO3">
        <f t="shared" si="1"/>
        <v>-0.34800293044346303</v>
      </c>
      <c r="AP3">
        <f t="shared" si="1"/>
        <v>0.37967541736472482</v>
      </c>
      <c r="AQ3">
        <f t="shared" ref="AQ3:AQ17" si="5">V3*$A$1*100</f>
        <v>0.38723401734415613</v>
      </c>
      <c r="AR3" s="7">
        <f t="shared" si="2"/>
        <v>0.14098379096238642</v>
      </c>
      <c r="AS3" s="7">
        <f t="shared" si="2"/>
        <v>6.4164661886336835E-2</v>
      </c>
      <c r="AT3" s="7">
        <f t="shared" si="2"/>
        <v>5.3629516701319463E-2</v>
      </c>
      <c r="AU3" s="7">
        <f t="shared" si="2"/>
        <v>0.20064804957483673</v>
      </c>
      <c r="AV3" s="7">
        <f t="shared" si="2"/>
        <v>0.57365204056733021</v>
      </c>
      <c r="AW3" s="7">
        <f t="shared" si="2"/>
        <v>0.59393648650424791</v>
      </c>
      <c r="AX3" s="7">
        <f t="shared" si="2"/>
        <v>1.0432362846002072</v>
      </c>
    </row>
    <row r="4" spans="1:50" x14ac:dyDescent="0.25">
      <c r="A4">
        <v>2</v>
      </c>
      <c r="B4" s="13">
        <v>7.9484040462619365E-2</v>
      </c>
      <c r="C4" s="13">
        <v>-4.7848198593204178E-3</v>
      </c>
      <c r="D4" s="13">
        <v>-4.150309992675935E-3</v>
      </c>
      <c r="E4" s="13">
        <v>0.21558725252310135</v>
      </c>
      <c r="F4" s="13">
        <v>-0.52292169831683499</v>
      </c>
      <c r="G4" s="13">
        <v>-0.19076403861715621</v>
      </c>
      <c r="H4" s="13">
        <v>9.348760561025915E-4</v>
      </c>
      <c r="I4" s="13">
        <v>8.4529662940744706E-3</v>
      </c>
      <c r="J4" s="13">
        <v>-3.779942456721732E-2</v>
      </c>
      <c r="K4" s="13">
        <v>-3.2103763355595227E-2</v>
      </c>
      <c r="L4" s="13">
        <v>0.10900756645228715</v>
      </c>
      <c r="M4" s="13">
        <v>-0.83305845768875109</v>
      </c>
      <c r="N4" s="13">
        <v>-0.50286504865210224</v>
      </c>
      <c r="O4" s="13">
        <v>-4.4699073496273526E-3</v>
      </c>
      <c r="P4" s="13">
        <v>0.15099110101554855</v>
      </c>
      <c r="Q4" s="13">
        <v>2.8402184160573215E-2</v>
      </c>
      <c r="R4" s="13">
        <v>2.3672663981936688E-2</v>
      </c>
      <c r="S4" s="13">
        <v>0.32273085796147799</v>
      </c>
      <c r="T4" s="13">
        <v>-0.21300203590146788</v>
      </c>
      <c r="U4" s="13">
        <v>0.12269624163887809</v>
      </c>
      <c r="V4" s="13">
        <v>6.3263171212664879E-3</v>
      </c>
      <c r="W4">
        <f t="shared" si="0"/>
        <v>7.6020409010756157E-2</v>
      </c>
      <c r="X4">
        <f t="shared" si="0"/>
        <v>-4.5763144479223153E-3</v>
      </c>
      <c r="Y4">
        <f t="shared" si="0"/>
        <v>-3.9694542618657347E-3</v>
      </c>
      <c r="Z4">
        <f t="shared" si="0"/>
        <v>0.20619272773405312</v>
      </c>
      <c r="AA4">
        <f t="shared" si="0"/>
        <v>-0.50013463275486592</v>
      </c>
      <c r="AB4">
        <f t="shared" si="0"/>
        <v>-0.1824512210981529</v>
      </c>
      <c r="AC4">
        <f t="shared" si="3"/>
        <v>8.9413748653989295E-2</v>
      </c>
      <c r="AD4">
        <f t="shared" si="0"/>
        <v>8.0846161228037353E-3</v>
      </c>
      <c r="AE4">
        <f t="shared" si="0"/>
        <v>-3.6152260243016703E-2</v>
      </c>
      <c r="AF4">
        <f t="shared" si="0"/>
        <v>-3.0704795665547974E-2</v>
      </c>
      <c r="AG4">
        <f t="shared" si="0"/>
        <v>0.10425740486692116</v>
      </c>
      <c r="AH4">
        <f t="shared" si="0"/>
        <v>-0.7967567365067687</v>
      </c>
      <c r="AI4">
        <f t="shared" si="0"/>
        <v>-0.48095198046361143</v>
      </c>
      <c r="AJ4">
        <f t="shared" si="4"/>
        <v>-0.42751247040424833</v>
      </c>
      <c r="AK4">
        <f t="shared" si="0"/>
        <v>0.14441144649138202</v>
      </c>
      <c r="AL4">
        <f t="shared" si="0"/>
        <v>2.7164518111041709E-2</v>
      </c>
      <c r="AM4">
        <f t="shared" si="1"/>
        <v>2.2641093580633473E-2</v>
      </c>
      <c r="AN4">
        <f t="shared" si="1"/>
        <v>0.3086673963707468</v>
      </c>
      <c r="AO4">
        <f t="shared" si="1"/>
        <v>-0.20372016564719736</v>
      </c>
      <c r="AP4">
        <f t="shared" si="1"/>
        <v>0.11734957633232906</v>
      </c>
      <c r="AQ4">
        <f t="shared" si="5"/>
        <v>0.60506387482478907</v>
      </c>
      <c r="AR4" s="7">
        <f t="shared" si="2"/>
        <v>0.13632683036857829</v>
      </c>
      <c r="AS4" s="7">
        <f t="shared" si="2"/>
        <v>6.3316778354058412E-2</v>
      </c>
      <c r="AT4" s="7">
        <f t="shared" si="2"/>
        <v>5.3345889246181444E-2</v>
      </c>
      <c r="AU4" s="7">
        <f t="shared" si="2"/>
        <v>0.20440999150382566</v>
      </c>
      <c r="AV4" s="7">
        <f t="shared" si="2"/>
        <v>0.59303657085957129</v>
      </c>
      <c r="AW4" s="7">
        <f t="shared" si="2"/>
        <v>0.59830155679594044</v>
      </c>
      <c r="AX4" s="7">
        <f t="shared" si="2"/>
        <v>1.0325763452290375</v>
      </c>
    </row>
    <row r="5" spans="1:50" x14ac:dyDescent="0.25">
      <c r="A5">
        <v>3</v>
      </c>
      <c r="B5" s="13">
        <v>2.226981084301926E-2</v>
      </c>
      <c r="C5" s="13">
        <v>-7.4435995942971128E-3</v>
      </c>
      <c r="D5" s="13">
        <v>2.181747202108039E-3</v>
      </c>
      <c r="E5" s="13">
        <v>8.935606082711782E-2</v>
      </c>
      <c r="F5" s="13">
        <v>0.25966889106246921</v>
      </c>
      <c r="G5" s="13">
        <v>-7.8646622981331016E-2</v>
      </c>
      <c r="H5" s="13">
        <v>1.0008428461383851E-3</v>
      </c>
      <c r="I5" s="13">
        <v>-6.5484519790350113E-3</v>
      </c>
      <c r="J5" s="13">
        <v>-2.5864681454774215E-2</v>
      </c>
      <c r="K5" s="13">
        <v>-1.0469477768797348E-2</v>
      </c>
      <c r="L5" s="13">
        <v>1.2485167870013414E-2</v>
      </c>
      <c r="M5" s="13">
        <v>8.5641449422402316E-2</v>
      </c>
      <c r="N5" s="13">
        <v>-0.27217947766609052</v>
      </c>
      <c r="O5" s="13">
        <v>-1.8597932354655268E-3</v>
      </c>
      <c r="P5" s="13">
        <v>5.2367606388003973E-2</v>
      </c>
      <c r="Q5" s="13">
        <v>1.0865676811449326E-2</v>
      </c>
      <c r="R5" s="13">
        <v>1.4881588451026544E-2</v>
      </c>
      <c r="S5" s="13">
        <v>0.16712354977390173</v>
      </c>
      <c r="T5" s="13">
        <v>0.43300921384700758</v>
      </c>
      <c r="U5" s="13">
        <v>0.11475311928839627</v>
      </c>
      <c r="V5" s="13">
        <v>3.8551012217754531E-3</v>
      </c>
      <c r="W5">
        <f t="shared" si="0"/>
        <v>2.129937178614719E-2</v>
      </c>
      <c r="X5">
        <f t="shared" si="0"/>
        <v>-7.1192340295897086E-3</v>
      </c>
      <c r="Y5">
        <f t="shared" si="0"/>
        <v>2.086674427935344E-3</v>
      </c>
      <c r="Z5">
        <f t="shared" si="0"/>
        <v>8.5462241880646911E-2</v>
      </c>
      <c r="AA5">
        <f t="shared" si="0"/>
        <v>0.24835344543439514</v>
      </c>
      <c r="AB5">
        <f t="shared" si="0"/>
        <v>-7.5219483201376391E-2</v>
      </c>
      <c r="AC5">
        <f t="shared" si="3"/>
        <v>9.5722967876439524E-2</v>
      </c>
      <c r="AD5">
        <f t="shared" si="0"/>
        <v>-6.2630937599058717E-3</v>
      </c>
      <c r="AE5">
        <f t="shared" si="0"/>
        <v>-2.4737590737470904E-2</v>
      </c>
      <c r="AF5">
        <f t="shared" si="0"/>
        <v>-1.0013255207972159E-2</v>
      </c>
      <c r="AG5">
        <f t="shared" si="0"/>
        <v>1.1941108712166403E-2</v>
      </c>
      <c r="AH5">
        <f t="shared" si="0"/>
        <v>8.1909500013739742E-2</v>
      </c>
      <c r="AI5">
        <f t="shared" si="0"/>
        <v>-0.26031886522227132</v>
      </c>
      <c r="AJ5">
        <f t="shared" si="4"/>
        <v>-0.17787500687262836</v>
      </c>
      <c r="AK5">
        <f t="shared" si="0"/>
        <v>5.0085612575301593E-2</v>
      </c>
      <c r="AL5">
        <f t="shared" si="0"/>
        <v>1.0392189307154475E-2</v>
      </c>
      <c r="AM5">
        <f t="shared" si="1"/>
        <v>1.4233101817575887E-2</v>
      </c>
      <c r="AN5">
        <f t="shared" si="1"/>
        <v>0.15984090057822903</v>
      </c>
      <c r="AO5">
        <f t="shared" si="1"/>
        <v>0.41414021419251223</v>
      </c>
      <c r="AP5">
        <f t="shared" si="1"/>
        <v>0.10975258696953884</v>
      </c>
      <c r="AQ5">
        <f t="shared" si="5"/>
        <v>0.36871096380041501</v>
      </c>
      <c r="AR5" s="7">
        <f t="shared" si="2"/>
        <v>5.6348706335207464E-2</v>
      </c>
      <c r="AS5" s="7">
        <f t="shared" si="2"/>
        <v>3.5129780044625379E-2</v>
      </c>
      <c r="AT5" s="7">
        <f t="shared" si="2"/>
        <v>2.4246357025548046E-2</v>
      </c>
      <c r="AU5" s="7">
        <f t="shared" si="2"/>
        <v>0.14789979186606261</v>
      </c>
      <c r="AV5" s="7">
        <f t="shared" si="2"/>
        <v>0.33223071417877248</v>
      </c>
      <c r="AW5" s="7">
        <f t="shared" si="2"/>
        <v>0.37007145219181015</v>
      </c>
      <c r="AX5" s="7">
        <f t="shared" si="2"/>
        <v>0.54658597067304338</v>
      </c>
    </row>
    <row r="6" spans="1:50" x14ac:dyDescent="0.25">
      <c r="A6">
        <v>4</v>
      </c>
      <c r="B6" s="13">
        <v>1.1810108766143187E-2</v>
      </c>
      <c r="C6" s="13">
        <v>-3.6338827470876675E-3</v>
      </c>
      <c r="D6" s="13">
        <v>-3.5034866729990351E-3</v>
      </c>
      <c r="E6" s="13">
        <v>-5.3441583246169377E-2</v>
      </c>
      <c r="F6" s="13">
        <v>-6.0480021414595721E-2</v>
      </c>
      <c r="G6" s="13">
        <v>5.6530702558825495E-2</v>
      </c>
      <c r="H6" s="13">
        <v>-1.6263329036693957E-3</v>
      </c>
      <c r="I6" s="13">
        <v>-8.2993668435498769E-4</v>
      </c>
      <c r="J6" s="13">
        <v>-1.5715007593982987E-2</v>
      </c>
      <c r="K6" s="13">
        <v>-1.1667535516087889E-2</v>
      </c>
      <c r="L6" s="13">
        <v>-9.8618786427571603E-2</v>
      </c>
      <c r="M6" s="13">
        <v>-0.17740934730820856</v>
      </c>
      <c r="N6" s="13">
        <v>-6.4705428698467168E-2</v>
      </c>
      <c r="O6" s="13">
        <v>-3.4779080719609086E-3</v>
      </c>
      <c r="P6" s="13">
        <v>2.5791202766161373E-2</v>
      </c>
      <c r="Q6" s="13">
        <v>8.3263810514246066E-3</v>
      </c>
      <c r="R6" s="13">
        <v>4.656909501283767E-3</v>
      </c>
      <c r="S6" s="13">
        <v>-8.6287527028735475E-3</v>
      </c>
      <c r="T6" s="13">
        <v>5.7233609042889669E-2</v>
      </c>
      <c r="U6" s="13">
        <v>0.17856666907313706</v>
      </c>
      <c r="V6" s="13">
        <v>2.1616040647515569E-4</v>
      </c>
      <c r="W6">
        <f t="shared" si="0"/>
        <v>1.1295466280252242E-2</v>
      </c>
      <c r="X6">
        <f t="shared" si="0"/>
        <v>-3.4755310767153593E-3</v>
      </c>
      <c r="Y6">
        <f t="shared" si="0"/>
        <v>-3.3508171992134147E-3</v>
      </c>
      <c r="Z6">
        <f t="shared" si="0"/>
        <v>-5.1112789346268804E-2</v>
      </c>
      <c r="AA6">
        <f t="shared" si="0"/>
        <v>-5.7844517442204299E-2</v>
      </c>
      <c r="AB6">
        <f t="shared" si="0"/>
        <v>5.4067295839199114E-2</v>
      </c>
      <c r="AC6">
        <f t="shared" si="3"/>
        <v>-0.15554631068703956</v>
      </c>
      <c r="AD6">
        <f t="shared" si="0"/>
        <v>-7.9377099893869463E-4</v>
      </c>
      <c r="AE6">
        <f t="shared" si="0"/>
        <v>-1.5030203521970731E-2</v>
      </c>
      <c r="AF6">
        <f t="shared" si="0"/>
        <v>-1.1159105864751048E-2</v>
      </c>
      <c r="AG6">
        <f t="shared" si="0"/>
        <v>-9.4321330882697049E-2</v>
      </c>
      <c r="AH6">
        <f t="shared" si="0"/>
        <v>-0.16967847968227026</v>
      </c>
      <c r="AI6">
        <f t="shared" si="0"/>
        <v>-6.1885796522726147E-2</v>
      </c>
      <c r="AJ6">
        <f t="shared" si="4"/>
        <v>-0.33263532225267262</v>
      </c>
      <c r="AK6">
        <f t="shared" si="0"/>
        <v>2.4667313988460528E-2</v>
      </c>
      <c r="AL6">
        <f t="shared" si="0"/>
        <v>7.9635470142762933E-3</v>
      </c>
      <c r="AM6">
        <f t="shared" si="1"/>
        <v>4.4539779678180926E-3</v>
      </c>
      <c r="AN6">
        <f t="shared" si="1"/>
        <v>-8.2527423858580456E-3</v>
      </c>
      <c r="AO6">
        <f t="shared" si="1"/>
        <v>5.4739572161638973E-2</v>
      </c>
      <c r="AP6">
        <f t="shared" si="1"/>
        <v>0.17078536948574333</v>
      </c>
      <c r="AQ6">
        <f t="shared" si="5"/>
        <v>2.067409056777976E-2</v>
      </c>
      <c r="AR6" s="7">
        <f t="shared" si="2"/>
        <v>2.5461084987399223E-2</v>
      </c>
      <c r="AS6" s="7">
        <f t="shared" si="2"/>
        <v>2.2993750536247026E-2</v>
      </c>
      <c r="AT6" s="7">
        <f t="shared" si="2"/>
        <v>1.561308383256914E-2</v>
      </c>
      <c r="AU6" s="7">
        <f t="shared" si="2"/>
        <v>8.6068588496839002E-2</v>
      </c>
      <c r="AV6" s="7">
        <f t="shared" si="2"/>
        <v>0.22441805184390923</v>
      </c>
      <c r="AW6" s="7">
        <f t="shared" si="2"/>
        <v>0.23267116600846949</v>
      </c>
      <c r="AX6" s="7">
        <f t="shared" si="2"/>
        <v>0.35330941282045236</v>
      </c>
    </row>
    <row r="7" spans="1:50" x14ac:dyDescent="0.25">
      <c r="A7">
        <v>5</v>
      </c>
      <c r="B7" s="13">
        <v>5.141151272466702E-3</v>
      </c>
      <c r="C7" s="13">
        <v>-4.1952274612747347E-4</v>
      </c>
      <c r="D7" s="13">
        <v>2.3658723242425293E-3</v>
      </c>
      <c r="E7" s="13">
        <v>-2.9185910832357727E-2</v>
      </c>
      <c r="F7" s="13">
        <v>-3.5380363853122272E-2</v>
      </c>
      <c r="G7" s="13">
        <v>1.3659146087632216E-2</v>
      </c>
      <c r="H7" s="13">
        <v>-7.3201696759103729E-4</v>
      </c>
      <c r="I7" s="13">
        <v>5.583564385515773E-5</v>
      </c>
      <c r="J7" s="13">
        <v>-6.5993179614725894E-3</v>
      </c>
      <c r="K7" s="13">
        <v>-2.6441641675106565E-3</v>
      </c>
      <c r="L7" s="13">
        <v>-6.0775215557666191E-2</v>
      </c>
      <c r="M7" s="13">
        <v>-0.108510540070477</v>
      </c>
      <c r="N7" s="13">
        <v>-7.8719450436775917E-2</v>
      </c>
      <c r="O7" s="13">
        <v>-2.0768627044804532E-3</v>
      </c>
      <c r="P7" s="13">
        <v>1.0315243705350597E-2</v>
      </c>
      <c r="Q7" s="13">
        <v>5.8555771428115038E-3</v>
      </c>
      <c r="R7" s="13">
        <v>7.4793427876682144E-3</v>
      </c>
      <c r="S7" s="13">
        <v>2.2063957487080126E-3</v>
      </c>
      <c r="T7" s="13">
        <v>3.6637327103005775E-2</v>
      </c>
      <c r="U7" s="13">
        <v>0.10707474332941869</v>
      </c>
      <c r="V7" s="13">
        <v>5.9713133213525245E-4</v>
      </c>
      <c r="W7">
        <f t="shared" si="0"/>
        <v>4.9171182069297692E-3</v>
      </c>
      <c r="X7">
        <f t="shared" si="0"/>
        <v>-4.0124143871277926E-4</v>
      </c>
      <c r="Y7">
        <f t="shared" si="0"/>
        <v>2.2627760328908972E-3</v>
      </c>
      <c r="Z7">
        <f t="shared" si="0"/>
        <v>-2.791409276521039E-2</v>
      </c>
      <c r="AA7">
        <f t="shared" si="0"/>
        <v>-3.383861358090668E-2</v>
      </c>
      <c r="AB7">
        <f t="shared" si="0"/>
        <v>1.3063929139432825E-2</v>
      </c>
      <c r="AC7">
        <f t="shared" si="3"/>
        <v>-7.0011827475296703E-2</v>
      </c>
      <c r="AD7">
        <f t="shared" si="0"/>
        <v>5.3402525318830822E-5</v>
      </c>
      <c r="AE7">
        <f t="shared" si="0"/>
        <v>-6.311743183955435E-3</v>
      </c>
      <c r="AF7">
        <f t="shared" si="0"/>
        <v>-2.5289409085875432E-3</v>
      </c>
      <c r="AG7">
        <f t="shared" si="0"/>
        <v>-5.8126848075664615E-2</v>
      </c>
      <c r="AH7">
        <f t="shared" si="0"/>
        <v>-0.10378203712498921</v>
      </c>
      <c r="AI7">
        <f t="shared" si="0"/>
        <v>-7.5289137095641334E-2</v>
      </c>
      <c r="AJ7">
        <f t="shared" si="4"/>
        <v>-0.19863604232354123</v>
      </c>
      <c r="AK7">
        <f t="shared" si="0"/>
        <v>9.8657421158045936E-3</v>
      </c>
      <c r="AL7">
        <f t="shared" si="0"/>
        <v>5.6004119418150665E-3</v>
      </c>
      <c r="AM7">
        <f t="shared" si="1"/>
        <v>7.1534196618701865E-3</v>
      </c>
      <c r="AN7">
        <f t="shared" si="1"/>
        <v>2.1102488786445012E-3</v>
      </c>
      <c r="AO7">
        <f t="shared" si="1"/>
        <v>3.5040802848229746E-2</v>
      </c>
      <c r="AP7">
        <f t="shared" si="1"/>
        <v>0.1024088072932358</v>
      </c>
      <c r="AQ7">
        <f t="shared" si="5"/>
        <v>5.7111047498155362E-2</v>
      </c>
      <c r="AR7" s="7">
        <f t="shared" si="2"/>
        <v>9.8123395904857625E-3</v>
      </c>
      <c r="AS7" s="7">
        <f t="shared" si="2"/>
        <v>1.1912155125770502E-2</v>
      </c>
      <c r="AT7" s="7">
        <f t="shared" si="2"/>
        <v>9.6823605704577306E-3</v>
      </c>
      <c r="AU7" s="7">
        <f t="shared" si="2"/>
        <v>6.0237096954309115E-2</v>
      </c>
      <c r="AV7" s="7">
        <f t="shared" si="2"/>
        <v>0.13882283997321895</v>
      </c>
      <c r="AW7" s="7">
        <f t="shared" si="2"/>
        <v>0.17769794438887715</v>
      </c>
      <c r="AX7" s="7">
        <f t="shared" si="2"/>
        <v>0.25574708982169658</v>
      </c>
    </row>
    <row r="8" spans="1:50" x14ac:dyDescent="0.25">
      <c r="A8">
        <v>6</v>
      </c>
      <c r="B8" s="13">
        <v>2.4499642458933476E-3</v>
      </c>
      <c r="C8" s="13">
        <v>-1.4611182577970885E-3</v>
      </c>
      <c r="D8" s="13">
        <v>-1.4131971081827413E-4</v>
      </c>
      <c r="E8" s="13">
        <v>9.3913364358099902E-4</v>
      </c>
      <c r="F8" s="13">
        <v>3.7216115463500642E-2</v>
      </c>
      <c r="G8" s="13">
        <v>-3.0910727917210026E-2</v>
      </c>
      <c r="H8" s="13">
        <v>4.8968125597947509E-4</v>
      </c>
      <c r="I8" s="13">
        <v>3.0816325225998196E-5</v>
      </c>
      <c r="J8" s="13">
        <v>-5.060301658733387E-3</v>
      </c>
      <c r="K8" s="13">
        <v>-3.4031079592489527E-3</v>
      </c>
      <c r="L8" s="13">
        <v>-1.5912657525815742E-2</v>
      </c>
      <c r="M8" s="13">
        <v>-1.2621685915631689E-2</v>
      </c>
      <c r="N8" s="13">
        <v>-9.8967426153555291E-2</v>
      </c>
      <c r="O8" s="13">
        <v>-3.0652700888184357E-4</v>
      </c>
      <c r="P8" s="13">
        <v>4.6998485375475737E-3</v>
      </c>
      <c r="Q8" s="13">
        <v>2.0954443865424345E-3</v>
      </c>
      <c r="R8" s="13">
        <v>3.0471628562492455E-3</v>
      </c>
      <c r="S8" s="13">
        <v>1.8249170662425956E-2</v>
      </c>
      <c r="T8" s="13">
        <v>8.7282458600298887E-2</v>
      </c>
      <c r="U8" s="13">
        <v>3.6369267617700506E-2</v>
      </c>
      <c r="V8" s="13">
        <v>1.2869370188136036E-3</v>
      </c>
      <c r="W8">
        <f t="shared" si="0"/>
        <v>2.343203528035688E-3</v>
      </c>
      <c r="X8">
        <f t="shared" si="0"/>
        <v>-1.3974479269590683E-3</v>
      </c>
      <c r="Y8">
        <f t="shared" si="0"/>
        <v>-1.3516150104044353E-4</v>
      </c>
      <c r="Z8">
        <f t="shared" si="0"/>
        <v>8.9820954351666209E-4</v>
      </c>
      <c r="AA8">
        <f t="shared" si="0"/>
        <v>3.5594369672958259E-2</v>
      </c>
      <c r="AB8">
        <f t="shared" si="0"/>
        <v>-2.9563748463336065E-2</v>
      </c>
      <c r="AC8">
        <f t="shared" si="3"/>
        <v>4.6834269053002447E-2</v>
      </c>
      <c r="AD8">
        <f t="shared" si="0"/>
        <v>2.947345950525253E-5</v>
      </c>
      <c r="AE8">
        <f t="shared" si="0"/>
        <v>-4.8397917314688399E-3</v>
      </c>
      <c r="AF8">
        <f t="shared" si="0"/>
        <v>-3.2548126323740682E-3</v>
      </c>
      <c r="AG8">
        <f t="shared" si="0"/>
        <v>-1.5219240573577845E-2</v>
      </c>
      <c r="AH8">
        <f t="shared" si="0"/>
        <v>-1.2071677787478209E-2</v>
      </c>
      <c r="AI8">
        <f t="shared" si="0"/>
        <v>-9.4654778130879427E-2</v>
      </c>
      <c r="AJ8">
        <f t="shared" si="4"/>
        <v>-2.9316965333437351E-2</v>
      </c>
      <c r="AK8">
        <f t="shared" si="0"/>
        <v>4.4950458737813967E-3</v>
      </c>
      <c r="AL8">
        <f t="shared" si="0"/>
        <v>2.0041323817598911E-3</v>
      </c>
      <c r="AM8">
        <f t="shared" si="1"/>
        <v>2.9143783494925994E-3</v>
      </c>
      <c r="AN8">
        <f t="shared" si="1"/>
        <v>1.7453936787689504E-2</v>
      </c>
      <c r="AO8">
        <f t="shared" si="1"/>
        <v>8.3478999855066641E-2</v>
      </c>
      <c r="AP8">
        <f t="shared" si="1"/>
        <v>3.4784424440771927E-2</v>
      </c>
      <c r="AQ8">
        <f t="shared" si="5"/>
        <v>0.12308568861355704</v>
      </c>
      <c r="AR8" s="7">
        <f t="shared" si="2"/>
        <v>4.4655724142761439E-3</v>
      </c>
      <c r="AS8" s="7">
        <f t="shared" si="2"/>
        <v>6.8439241132287314E-3</v>
      </c>
      <c r="AT8" s="7">
        <f t="shared" si="2"/>
        <v>6.1691909818666676E-3</v>
      </c>
      <c r="AU8" s="7">
        <f t="shared" si="2"/>
        <v>3.2673177361267347E-2</v>
      </c>
      <c r="AV8" s="7">
        <f t="shared" si="2"/>
        <v>9.5550677642544851E-2</v>
      </c>
      <c r="AW8" s="7">
        <f t="shared" si="2"/>
        <v>0.12943920257165137</v>
      </c>
      <c r="AX8" s="7">
        <f t="shared" si="2"/>
        <v>0.1524026539469944</v>
      </c>
    </row>
    <row r="9" spans="1:50" x14ac:dyDescent="0.25">
      <c r="A9">
        <v>7</v>
      </c>
      <c r="B9" s="13">
        <v>1.044003639014609E-3</v>
      </c>
      <c r="C9" s="13">
        <v>-4.9213111608061044E-4</v>
      </c>
      <c r="D9" s="13">
        <v>-1.177804599172835E-3</v>
      </c>
      <c r="E9" s="13">
        <v>7.068292717635284E-3</v>
      </c>
      <c r="F9" s="13">
        <v>-1.1046232975860066E-2</v>
      </c>
      <c r="G9" s="13">
        <v>2.3420077857752981E-2</v>
      </c>
      <c r="H9" s="13">
        <v>8.0835638184510521E-5</v>
      </c>
      <c r="I9" s="13">
        <v>2.0920551358443426E-6</v>
      </c>
      <c r="J9" s="13">
        <v>-2.4449356525543626E-3</v>
      </c>
      <c r="K9" s="13">
        <v>-3.1168363808571696E-3</v>
      </c>
      <c r="L9" s="13">
        <v>-5.0194769327487282E-3</v>
      </c>
      <c r="M9" s="13">
        <v>-4.1248875016272571E-2</v>
      </c>
      <c r="N9" s="13">
        <v>-1.7084357261660892E-2</v>
      </c>
      <c r="O9" s="13">
        <v>-4.7206022311224206E-4</v>
      </c>
      <c r="P9" s="13">
        <v>1.9144691292734678E-3</v>
      </c>
      <c r="Q9" s="13">
        <v>1.4603885824493168E-3</v>
      </c>
      <c r="R9" s="13">
        <v>7.4698392296233926E-4</v>
      </c>
      <c r="S9" s="13">
        <v>1.9222785050086032E-2</v>
      </c>
      <c r="T9" s="13">
        <v>1.8250917191996875E-2</v>
      </c>
      <c r="U9" s="13">
        <v>6.4212594795769073E-2</v>
      </c>
      <c r="V9" s="13">
        <v>6.4397274603862772E-4</v>
      </c>
      <c r="W9">
        <f t="shared" si="0"/>
        <v>9.9850967797659117E-4</v>
      </c>
      <c r="X9">
        <f t="shared" si="0"/>
        <v>-4.7068579445155981E-4</v>
      </c>
      <c r="Y9">
        <f t="shared" si="0"/>
        <v>-1.1264800687375369E-3</v>
      </c>
      <c r="Z9">
        <f t="shared" si="0"/>
        <v>6.7602816901977583E-3</v>
      </c>
      <c r="AA9">
        <f t="shared" si="0"/>
        <v>-1.0564877476855321E-2</v>
      </c>
      <c r="AB9">
        <f t="shared" si="0"/>
        <v>2.2399514260318002E-2</v>
      </c>
      <c r="AC9">
        <f t="shared" si="3"/>
        <v>7.7313108916776839E-3</v>
      </c>
      <c r="AD9">
        <f t="shared" si="0"/>
        <v>2.0008908225385767E-6</v>
      </c>
      <c r="AE9">
        <f t="shared" si="0"/>
        <v>-2.3383940628883015E-3</v>
      </c>
      <c r="AF9">
        <f t="shared" si="0"/>
        <v>-2.9810157499957396E-3</v>
      </c>
      <c r="AG9">
        <f t="shared" si="0"/>
        <v>-4.8007460016714805E-3</v>
      </c>
      <c r="AH9">
        <f t="shared" si="0"/>
        <v>-3.9451395924510406E-2</v>
      </c>
      <c r="AI9">
        <f t="shared" si="0"/>
        <v>-1.6339881807192959E-2</v>
      </c>
      <c r="AJ9">
        <f t="shared" si="4"/>
        <v>-4.5148951952912381E-2</v>
      </c>
      <c r="AK9">
        <f t="shared" si="0"/>
        <v>1.8310433817752482E-3</v>
      </c>
      <c r="AL9">
        <f t="shared" si="0"/>
        <v>1.3967500482646811E-3</v>
      </c>
      <c r="AM9">
        <f t="shared" si="1"/>
        <v>7.1443302350441228E-4</v>
      </c>
      <c r="AN9">
        <f t="shared" si="1"/>
        <v>1.8385124527239359E-2</v>
      </c>
      <c r="AO9">
        <f t="shared" si="1"/>
        <v>1.7455607209720867E-2</v>
      </c>
      <c r="AP9">
        <f t="shared" si="1"/>
        <v>6.1414438566595363E-2</v>
      </c>
      <c r="AQ9">
        <f t="shared" si="5"/>
        <v>6.1591070686271183E-2</v>
      </c>
      <c r="AR9" s="7">
        <f t="shared" si="2"/>
        <v>1.8290424909527096E-3</v>
      </c>
      <c r="AS9" s="7">
        <f t="shared" si="2"/>
        <v>3.7351441111529828E-3</v>
      </c>
      <c r="AT9" s="7">
        <f t="shared" si="2"/>
        <v>3.695448773500152E-3</v>
      </c>
      <c r="AU9" s="7">
        <f t="shared" si="2"/>
        <v>2.318587052891084E-2</v>
      </c>
      <c r="AV9" s="7">
        <f t="shared" si="2"/>
        <v>5.6907003134231277E-2</v>
      </c>
      <c r="AW9" s="7">
        <f t="shared" si="2"/>
        <v>7.7754320373788322E-2</v>
      </c>
      <c r="AX9" s="7">
        <f t="shared" si="2"/>
        <v>0.10674002263918356</v>
      </c>
    </row>
    <row r="10" spans="1:50" x14ac:dyDescent="0.25">
      <c r="A10">
        <v>8</v>
      </c>
      <c r="B10" s="13">
        <v>5.0844112666054815E-4</v>
      </c>
      <c r="C10" s="13">
        <v>-4.6424602829933475E-5</v>
      </c>
      <c r="D10" s="13">
        <v>3.1682861998633642E-4</v>
      </c>
      <c r="E10" s="13">
        <v>7.2814918764729222E-3</v>
      </c>
      <c r="F10" s="13">
        <v>-1.2415446615172961E-2</v>
      </c>
      <c r="G10" s="13">
        <v>-5.5477810507775687E-3</v>
      </c>
      <c r="H10" s="13">
        <v>-3.4283714733185143E-5</v>
      </c>
      <c r="I10" s="13">
        <v>-1.2359275652892761E-8</v>
      </c>
      <c r="J10" s="13">
        <v>-1.2137106287498588E-3</v>
      </c>
      <c r="K10" s="13">
        <v>-9.0312358739242651E-4</v>
      </c>
      <c r="L10" s="13">
        <v>1.6454202004758598E-5</v>
      </c>
      <c r="M10" s="13">
        <v>-3.3540327810950649E-2</v>
      </c>
      <c r="N10" s="13">
        <v>-3.4102426740561562E-2</v>
      </c>
      <c r="O10" s="13">
        <v>-3.6270677441600102E-4</v>
      </c>
      <c r="P10" s="13">
        <v>8.5280403303569091E-4</v>
      </c>
      <c r="Q10" s="13">
        <v>1.131471092955162E-3</v>
      </c>
      <c r="R10" s="13">
        <v>1.5482666049538097E-3</v>
      </c>
      <c r="S10" s="13">
        <v>1.4652611726610764E-2</v>
      </c>
      <c r="T10" s="13">
        <v>8.46183215846129E-3</v>
      </c>
      <c r="U10" s="13">
        <v>2.2959648797188596E-2</v>
      </c>
      <c r="V10" s="13">
        <v>2.9015863831020021E-4</v>
      </c>
      <c r="W10">
        <f t="shared" si="0"/>
        <v>4.8628507284807939E-4</v>
      </c>
      <c r="X10">
        <f t="shared" si="0"/>
        <v>-4.4401583950091336E-5</v>
      </c>
      <c r="Y10">
        <f t="shared" si="0"/>
        <v>3.0302235690952192E-4</v>
      </c>
      <c r="Z10">
        <f t="shared" si="0"/>
        <v>6.9641903888654948E-3</v>
      </c>
      <c r="AA10">
        <f t="shared" si="0"/>
        <v>-1.1874425661344307E-2</v>
      </c>
      <c r="AB10">
        <f t="shared" si="0"/>
        <v>-5.3060285074533432E-3</v>
      </c>
      <c r="AC10">
        <f t="shared" si="3"/>
        <v>-3.2789752524603017E-3</v>
      </c>
      <c r="AD10">
        <f t="shared" si="0"/>
        <v>-1.1820702429583375E-8</v>
      </c>
      <c r="AE10">
        <f t="shared" si="0"/>
        <v>-1.1608214414019194E-3</v>
      </c>
      <c r="AF10">
        <f t="shared" si="0"/>
        <v>-8.6376867735003815E-4</v>
      </c>
      <c r="AG10">
        <f t="shared" si="0"/>
        <v>1.5737186472492157E-5</v>
      </c>
      <c r="AH10">
        <f t="shared" si="0"/>
        <v>-3.2078759757343145E-2</v>
      </c>
      <c r="AI10">
        <f t="shared" si="0"/>
        <v>-3.2616364417156908E-2</v>
      </c>
      <c r="AJ10">
        <f t="shared" si="4"/>
        <v>-3.4690130473480213E-2</v>
      </c>
      <c r="AK10">
        <f t="shared" si="0"/>
        <v>8.1564186999130781E-4</v>
      </c>
      <c r="AL10">
        <f t="shared" si="0"/>
        <v>1.0821656117337261E-3</v>
      </c>
      <c r="AM10">
        <f t="shared" si="1"/>
        <v>1.4807986594697162E-3</v>
      </c>
      <c r="AN10">
        <f t="shared" si="1"/>
        <v>1.4014103083456211E-2</v>
      </c>
      <c r="AO10">
        <f t="shared" si="1"/>
        <v>8.0930956443906743E-3</v>
      </c>
      <c r="AP10">
        <f t="shared" si="1"/>
        <v>2.1959149058689835E-2</v>
      </c>
      <c r="AQ10">
        <f t="shared" si="5"/>
        <v>2.7751455806677504E-2</v>
      </c>
      <c r="AR10" s="7">
        <f t="shared" si="2"/>
        <v>8.156536906937374E-4</v>
      </c>
      <c r="AS10" s="7">
        <f t="shared" si="2"/>
        <v>2.2429870531356453E-3</v>
      </c>
      <c r="AT10" s="7">
        <f t="shared" si="2"/>
        <v>2.3445673368197545E-3</v>
      </c>
      <c r="AU10" s="7">
        <f t="shared" si="2"/>
        <v>1.3998365896983719E-2</v>
      </c>
      <c r="AV10" s="7">
        <f t="shared" si="2"/>
        <v>4.0171855401733819E-2</v>
      </c>
      <c r="AW10" s="7">
        <f t="shared" si="2"/>
        <v>5.4575513475846743E-2</v>
      </c>
      <c r="AX10" s="7">
        <f t="shared" si="2"/>
        <v>6.2441586280157717E-2</v>
      </c>
    </row>
    <row r="11" spans="1:50" x14ac:dyDescent="0.25">
      <c r="A11">
        <v>9</v>
      </c>
      <c r="B11" s="13">
        <v>2.4732129120474082E-4</v>
      </c>
      <c r="C11" s="13">
        <v>-1.4722694363228039E-4</v>
      </c>
      <c r="D11" s="13">
        <v>1.942815811962692E-4</v>
      </c>
      <c r="E11" s="13">
        <v>-1.1376335827517584E-3</v>
      </c>
      <c r="F11" s="13">
        <v>8.1383755901725304E-3</v>
      </c>
      <c r="G11" s="13">
        <v>-1.1853348443190866E-2</v>
      </c>
      <c r="H11" s="13">
        <v>4.2307014804243728E-5</v>
      </c>
      <c r="I11" s="13">
        <v>-4.9429456948325192E-9</v>
      </c>
      <c r="J11" s="13">
        <v>-8.8031000321698205E-4</v>
      </c>
      <c r="K11" s="13">
        <v>-5.8393952339958442E-4</v>
      </c>
      <c r="L11" s="13">
        <v>-5.9085849007858579E-3</v>
      </c>
      <c r="M11" s="13">
        <v>-4.8947730170621033E-3</v>
      </c>
      <c r="N11" s="13">
        <v>-3.3816596059188742E-2</v>
      </c>
      <c r="O11" s="13">
        <v>-1.7547945969910238E-4</v>
      </c>
      <c r="P11" s="13">
        <v>3.6005593119751598E-4</v>
      </c>
      <c r="Q11" s="13">
        <v>5.8835310737350571E-4</v>
      </c>
      <c r="R11" s="13">
        <v>9.8401699187666987E-4</v>
      </c>
      <c r="S11" s="13">
        <v>3.6915406956735813E-3</v>
      </c>
      <c r="T11" s="13">
        <v>2.137078232684602E-2</v>
      </c>
      <c r="U11" s="13">
        <v>9.1121109836042411E-3</v>
      </c>
      <c r="V11" s="13">
        <v>2.6503473654900667E-4</v>
      </c>
      <c r="W11">
        <f t="shared" si="0"/>
        <v>2.3654391001039874E-4</v>
      </c>
      <c r="X11">
        <f t="shared" si="0"/>
        <v>-1.4081131768324125E-4</v>
      </c>
      <c r="Y11">
        <f t="shared" si="0"/>
        <v>1.8581548169714293E-4</v>
      </c>
      <c r="Z11">
        <f t="shared" si="0"/>
        <v>-1.0880595621687468E-3</v>
      </c>
      <c r="AA11">
        <f t="shared" si="0"/>
        <v>7.7837341615645565E-3</v>
      </c>
      <c r="AB11">
        <f t="shared" si="0"/>
        <v>-1.1336821726144596E-2</v>
      </c>
      <c r="AC11">
        <f t="shared" si="3"/>
        <v>4.0463425748408863E-3</v>
      </c>
      <c r="AD11">
        <f t="shared" si="0"/>
        <v>-4.7275497225866776E-9</v>
      </c>
      <c r="AE11">
        <f t="shared" si="0"/>
        <v>-8.4194922793699245E-4</v>
      </c>
      <c r="AF11">
        <f t="shared" si="0"/>
        <v>-5.5849351829640901E-4</v>
      </c>
      <c r="AG11">
        <f t="shared" si="0"/>
        <v>-5.6511098104500748E-3</v>
      </c>
      <c r="AH11">
        <f t="shared" si="0"/>
        <v>-4.6814762385773605E-3</v>
      </c>
      <c r="AI11">
        <f t="shared" si="0"/>
        <v>-3.2342989219075427E-2</v>
      </c>
      <c r="AJ11">
        <f t="shared" si="4"/>
        <v>-1.6783268970311037E-2</v>
      </c>
      <c r="AK11">
        <f t="shared" si="0"/>
        <v>3.4436597582449853E-4</v>
      </c>
      <c r="AL11">
        <f t="shared" si="0"/>
        <v>5.6271477399689909E-4</v>
      </c>
      <c r="AM11">
        <f t="shared" si="1"/>
        <v>9.4113703531690325E-4</v>
      </c>
      <c r="AN11">
        <f t="shared" si="1"/>
        <v>3.530676497213751E-3</v>
      </c>
      <c r="AO11">
        <f t="shared" si="1"/>
        <v>2.043951973139458E-2</v>
      </c>
      <c r="AP11">
        <f t="shared" si="1"/>
        <v>8.7150376338854044E-3</v>
      </c>
      <c r="AQ11">
        <f t="shared" si="5"/>
        <v>2.5348546648165098E-2</v>
      </c>
      <c r="AR11" s="7">
        <f t="shared" si="2"/>
        <v>3.443707033742211E-4</v>
      </c>
      <c r="AS11" s="7">
        <f t="shared" si="2"/>
        <v>1.4046640019338915E-3</v>
      </c>
      <c r="AT11" s="7">
        <f t="shared" si="2"/>
        <v>1.4996305536133124E-3</v>
      </c>
      <c r="AU11" s="7">
        <f t="shared" si="2"/>
        <v>9.1817863076638258E-3</v>
      </c>
      <c r="AV11" s="7">
        <f t="shared" si="2"/>
        <v>2.512099596997194E-2</v>
      </c>
      <c r="AW11" s="7">
        <f t="shared" si="2"/>
        <v>4.1058026852960831E-2</v>
      </c>
      <c r="AX11" s="7">
        <f t="shared" si="2"/>
        <v>4.2131815618476134E-2</v>
      </c>
    </row>
    <row r="12" spans="1:50" x14ac:dyDescent="0.25">
      <c r="A12">
        <v>10</v>
      </c>
      <c r="B12" s="13">
        <v>1.281599736278786E-4</v>
      </c>
      <c r="C12" s="13">
        <v>-3.1473328550683894E-5</v>
      </c>
      <c r="D12" s="13">
        <v>-5.1594453514963526E-5</v>
      </c>
      <c r="E12" s="13">
        <v>-3.7606261441516073E-3</v>
      </c>
      <c r="F12" s="13">
        <v>5.4358602719871711E-4</v>
      </c>
      <c r="G12" s="13">
        <v>1.0889385106682086E-2</v>
      </c>
      <c r="H12" s="13">
        <v>-7.3821479787848404E-5</v>
      </c>
      <c r="I12" s="13">
        <v>9.7801306327416719E-10</v>
      </c>
      <c r="J12" s="13">
        <v>-4.9765799000130043E-4</v>
      </c>
      <c r="K12" s="13">
        <v>-5.5551850312718701E-4</v>
      </c>
      <c r="L12" s="13">
        <v>-7.2963424706646487E-3</v>
      </c>
      <c r="M12" s="13">
        <v>-8.2483659592176607E-3</v>
      </c>
      <c r="N12" s="13">
        <v>-2.5927747534015247E-3</v>
      </c>
      <c r="O12" s="13">
        <v>-2.0985510878891264E-4</v>
      </c>
      <c r="P12" s="13">
        <v>1.5976205617820128E-4</v>
      </c>
      <c r="Q12" s="13">
        <v>4.3472544264251629E-4</v>
      </c>
      <c r="R12" s="13">
        <v>4.5438223931065422E-4</v>
      </c>
      <c r="S12" s="13">
        <v>-1.9108509693966828E-4</v>
      </c>
      <c r="T12" s="13">
        <v>9.3708537852577913E-3</v>
      </c>
      <c r="U12" s="13">
        <v>2.4928036256624989E-2</v>
      </c>
      <c r="V12" s="13">
        <v>5.9671434798144149E-5</v>
      </c>
      <c r="W12">
        <f t="shared" si="0"/>
        <v>1.225752183368307E-4</v>
      </c>
      <c r="X12">
        <f t="shared" si="0"/>
        <v>-3.0101832964544933E-5</v>
      </c>
      <c r="Y12">
        <f t="shared" si="0"/>
        <v>-4.9346150951379521E-5</v>
      </c>
      <c r="Z12">
        <f t="shared" si="0"/>
        <v>-3.5967514478506776E-3</v>
      </c>
      <c r="AA12">
        <f t="shared" si="0"/>
        <v>5.1989848376684665E-4</v>
      </c>
      <c r="AB12">
        <f t="shared" si="0"/>
        <v>1.0414864479302899E-2</v>
      </c>
      <c r="AC12">
        <f t="shared" si="3"/>
        <v>-7.0604602566608941E-3</v>
      </c>
      <c r="AD12">
        <f t="shared" si="0"/>
        <v>9.3539473654375158E-10</v>
      </c>
      <c r="AE12">
        <f t="shared" si="0"/>
        <v>-4.7597182688720747E-4</v>
      </c>
      <c r="AF12">
        <f t="shared" si="0"/>
        <v>-5.3131098488422366E-4</v>
      </c>
      <c r="AG12">
        <f t="shared" si="0"/>
        <v>-6.9783938470432249E-3</v>
      </c>
      <c r="AH12">
        <f t="shared" si="0"/>
        <v>-7.8889315419869467E-3</v>
      </c>
      <c r="AI12">
        <f t="shared" si="0"/>
        <v>-2.4797908621548058E-3</v>
      </c>
      <c r="AJ12">
        <f t="shared" si="4"/>
        <v>-2.0071037041244209E-2</v>
      </c>
      <c r="AK12">
        <f t="shared" si="0"/>
        <v>1.5280019466018505E-4</v>
      </c>
      <c r="AL12">
        <f t="shared" si="0"/>
        <v>4.1578165584836227E-4</v>
      </c>
      <c r="AM12">
        <f t="shared" si="1"/>
        <v>4.3458187931279317E-4</v>
      </c>
      <c r="AN12">
        <f t="shared" si="1"/>
        <v>-1.8275828884221345E-4</v>
      </c>
      <c r="AO12">
        <f t="shared" si="1"/>
        <v>8.9625053455896463E-3</v>
      </c>
      <c r="AP12">
        <f t="shared" si="1"/>
        <v>2.3841761201795104E-2</v>
      </c>
      <c r="AQ12">
        <f t="shared" si="5"/>
        <v>5.7071166151234382E-3</v>
      </c>
      <c r="AR12" s="7">
        <f t="shared" si="2"/>
        <v>1.527992592654485E-4</v>
      </c>
      <c r="AS12" s="7">
        <f t="shared" si="2"/>
        <v>8.9175348273556974E-4</v>
      </c>
      <c r="AT12" s="7">
        <f t="shared" si="2"/>
        <v>9.6589286419701678E-4</v>
      </c>
      <c r="AU12" s="7">
        <f t="shared" si="2"/>
        <v>6.7956355582010118E-3</v>
      </c>
      <c r="AV12" s="7">
        <f t="shared" si="2"/>
        <v>1.6851436887576593E-2</v>
      </c>
      <c r="AW12" s="7">
        <f t="shared" si="2"/>
        <v>2.6321552063949909E-2</v>
      </c>
      <c r="AX12" s="7">
        <f t="shared" si="2"/>
        <v>2.5778153656367646E-2</v>
      </c>
    </row>
    <row r="13" spans="1:50" x14ac:dyDescent="0.25">
      <c r="A13">
        <v>11</v>
      </c>
      <c r="B13" s="13">
        <v>6.4545820183975952E-5</v>
      </c>
      <c r="C13" s="13">
        <v>-6.4060076133156533E-6</v>
      </c>
      <c r="D13" s="13">
        <v>-1.9429423896214851E-7</v>
      </c>
      <c r="E13" s="13">
        <v>1.304844296646752E-4</v>
      </c>
      <c r="F13" s="13">
        <v>-2.3796213745333515E-3</v>
      </c>
      <c r="G13" s="13">
        <v>-9.8089649025732755E-4</v>
      </c>
      <c r="H13" s="13">
        <v>-1.883116406172269E-5</v>
      </c>
      <c r="I13" s="13">
        <v>7.3600312235580509E-10</v>
      </c>
      <c r="J13" s="13">
        <v>-3.0259406913532398E-4</v>
      </c>
      <c r="K13" s="13">
        <v>-3.3543786321146667E-4</v>
      </c>
      <c r="L13" s="13">
        <v>-1.8767280094467704E-3</v>
      </c>
      <c r="M13" s="13">
        <v>-8.2431719291922029E-3</v>
      </c>
      <c r="N13" s="13">
        <v>-1.021146936790689E-2</v>
      </c>
      <c r="O13" s="13">
        <v>-1.1178842445320818E-4</v>
      </c>
      <c r="P13" s="13">
        <v>6.7348441163883765E-5</v>
      </c>
      <c r="Q13" s="13">
        <v>2.9580910683561052E-4</v>
      </c>
      <c r="R13" s="13">
        <v>3.2552967445972913E-4</v>
      </c>
      <c r="S13" s="13">
        <v>2.1978386474620424E-3</v>
      </c>
      <c r="T13" s="13">
        <v>3.5343869937087889E-3</v>
      </c>
      <c r="U13" s="13">
        <v>8.0870366073127302E-3</v>
      </c>
      <c r="V13" s="13">
        <v>7.0813964653358089E-5</v>
      </c>
      <c r="W13">
        <f t="shared" si="0"/>
        <v>6.173314317895296E-5</v>
      </c>
      <c r="X13">
        <f t="shared" si="0"/>
        <v>-6.1268566124201956E-6</v>
      </c>
      <c r="Y13">
        <f t="shared" si="0"/>
        <v>-1.8582758788265775E-7</v>
      </c>
      <c r="Z13">
        <f t="shared" si="0"/>
        <v>1.2479838285660497E-4</v>
      </c>
      <c r="AA13">
        <f t="shared" si="0"/>
        <v>-2.2759259485284813E-3</v>
      </c>
      <c r="AB13">
        <f t="shared" si="0"/>
        <v>-9.3815251404646407E-4</v>
      </c>
      <c r="AC13">
        <f t="shared" si="3"/>
        <v>-1.8010568987041587E-3</v>
      </c>
      <c r="AD13">
        <f t="shared" si="0"/>
        <v>7.0393072708722318E-10</v>
      </c>
      <c r="AE13">
        <f t="shared" si="0"/>
        <v>-2.8940809709736151E-4</v>
      </c>
      <c r="AF13">
        <f t="shared" si="0"/>
        <v>-3.2082067557980085E-4</v>
      </c>
      <c r="AG13">
        <f t="shared" si="0"/>
        <v>-1.7949468855597746E-3</v>
      </c>
      <c r="AH13">
        <f t="shared" si="0"/>
        <v>-7.8839638492947863E-3</v>
      </c>
      <c r="AI13">
        <f t="shared" si="0"/>
        <v>-9.7664898944608506E-3</v>
      </c>
      <c r="AJ13">
        <f t="shared" si="4"/>
        <v>-1.069170829784066E-2</v>
      </c>
      <c r="AK13">
        <f t="shared" si="0"/>
        <v>6.4413635916295839E-5</v>
      </c>
      <c r="AL13">
        <f t="shared" si="0"/>
        <v>2.8291879929437234E-4</v>
      </c>
      <c r="AM13">
        <f t="shared" si="1"/>
        <v>3.1134425041219637E-4</v>
      </c>
      <c r="AN13">
        <f t="shared" si="1"/>
        <v>2.1020646654001957E-3</v>
      </c>
      <c r="AO13">
        <f t="shared" si="1"/>
        <v>3.3803709939783369E-3</v>
      </c>
      <c r="AP13">
        <f t="shared" si="1"/>
        <v>7.7346323487668834E-3</v>
      </c>
      <c r="AQ13">
        <f t="shared" si="5"/>
        <v>6.7728144232340982E-3</v>
      </c>
      <c r="AR13" s="7">
        <f t="shared" si="2"/>
        <v>6.4412931985568749E-5</v>
      </c>
      <c r="AS13" s="7">
        <f t="shared" si="2"/>
        <v>5.723268963917338E-4</v>
      </c>
      <c r="AT13" s="7">
        <f t="shared" si="2"/>
        <v>6.3216492599199722E-4</v>
      </c>
      <c r="AU13" s="7">
        <f t="shared" si="2"/>
        <v>3.8970115509599701E-3</v>
      </c>
      <c r="AV13" s="7">
        <f t="shared" si="2"/>
        <v>1.1264334843273122E-2</v>
      </c>
      <c r="AW13" s="7">
        <f t="shared" si="2"/>
        <v>1.7501122243227734E-2</v>
      </c>
      <c r="AX13" s="7">
        <f t="shared" si="2"/>
        <v>1.7464522721074759E-2</v>
      </c>
    </row>
    <row r="14" spans="1:50" x14ac:dyDescent="0.25">
      <c r="A14">
        <v>12</v>
      </c>
      <c r="B14" s="13">
        <v>3.3802623783870456E-5</v>
      </c>
      <c r="C14" s="13">
        <v>-5.7132112018573685E-5</v>
      </c>
      <c r="D14" s="13">
        <v>-3.9692922038779243E-5</v>
      </c>
      <c r="E14" s="13">
        <v>8.7320925198827466E-4</v>
      </c>
      <c r="F14" s="13">
        <v>1.3104629785688181E-3</v>
      </c>
      <c r="G14" s="13">
        <v>-3.7654167968732633E-3</v>
      </c>
      <c r="H14" s="13">
        <v>4.2748202958863831E-5</v>
      </c>
      <c r="I14" s="13">
        <v>5.788936554204144E-11</v>
      </c>
      <c r="J14" s="13">
        <v>-2.5766214224135636E-4</v>
      </c>
      <c r="K14" s="13">
        <v>-2.6585207505440672E-4</v>
      </c>
      <c r="L14" s="13">
        <v>-6.1619094616684959E-4</v>
      </c>
      <c r="M14" s="13">
        <v>-2.6574028623461382E-3</v>
      </c>
      <c r="N14" s="13">
        <v>-1.0845334312508949E-2</v>
      </c>
      <c r="O14" s="13">
        <v>-1.842072402811238E-5</v>
      </c>
      <c r="P14" s="13">
        <v>2.9353857051662213E-5</v>
      </c>
      <c r="Q14" s="13">
        <v>1.4095706351912788E-4</v>
      </c>
      <c r="R14" s="13">
        <v>1.816585241438004E-4</v>
      </c>
      <c r="S14" s="13">
        <v>2.3353490671629736E-3</v>
      </c>
      <c r="T14" s="13">
        <v>5.2946802853649066E-3</v>
      </c>
      <c r="U14" s="13">
        <v>2.947889823002401E-3</v>
      </c>
      <c r="V14" s="13">
        <v>1.0690364923764668E-4</v>
      </c>
      <c r="W14">
        <f t="shared" si="0"/>
        <v>3.23296258057622E-5</v>
      </c>
      <c r="X14">
        <f t="shared" si="0"/>
        <v>-5.4642498016226046E-5</v>
      </c>
      <c r="Y14">
        <f t="shared" si="0"/>
        <v>-3.7963245837246355E-5</v>
      </c>
      <c r="Z14">
        <f t="shared" si="0"/>
        <v>8.3515790216205491E-4</v>
      </c>
      <c r="AA14">
        <f t="shared" si="0"/>
        <v>1.2533576683372888E-3</v>
      </c>
      <c r="AB14">
        <f t="shared" si="0"/>
        <v>-3.6013333409855648E-3</v>
      </c>
      <c r="AC14">
        <f t="shared" si="3"/>
        <v>4.0885388494259637E-3</v>
      </c>
      <c r="AD14">
        <f t="shared" si="0"/>
        <v>5.536675312761445E-11</v>
      </c>
      <c r="AE14">
        <f t="shared" si="0"/>
        <v>-2.4643414358115583E-4</v>
      </c>
      <c r="AF14">
        <f t="shared" si="0"/>
        <v>-2.5426718828541322E-4</v>
      </c>
      <c r="AG14">
        <f t="shared" si="0"/>
        <v>-5.8933953890226074E-4</v>
      </c>
      <c r="AH14">
        <f t="shared" si="0"/>
        <v>-2.5416027082432262E-3</v>
      </c>
      <c r="AI14">
        <f t="shared" si="0"/>
        <v>-1.037273326188114E-2</v>
      </c>
      <c r="AJ14">
        <f t="shared" si="4"/>
        <v>-1.7618014468576738E-3</v>
      </c>
      <c r="AK14">
        <f t="shared" si="0"/>
        <v>2.807472048631047E-5</v>
      </c>
      <c r="AL14">
        <f t="shared" si="0"/>
        <v>1.3481465661925799E-4</v>
      </c>
      <c r="AM14">
        <f t="shared" si="1"/>
        <v>1.7374249252208855E-4</v>
      </c>
      <c r="AN14">
        <f t="shared" si="1"/>
        <v>2.2335828706658394E-3</v>
      </c>
      <c r="AO14">
        <f t="shared" si="1"/>
        <v>5.0639569721411086E-3</v>
      </c>
      <c r="AP14">
        <f t="shared" si="1"/>
        <v>2.8194312815373324E-3</v>
      </c>
      <c r="AQ14">
        <f t="shared" si="5"/>
        <v>1.022451688727412E-2</v>
      </c>
      <c r="AR14" s="7">
        <f t="shared" si="2"/>
        <v>2.8074665119557344E-5</v>
      </c>
      <c r="AS14" s="7">
        <f t="shared" si="2"/>
        <v>3.8124880020041379E-4</v>
      </c>
      <c r="AT14" s="7">
        <f t="shared" si="2"/>
        <v>4.2800968080750177E-4</v>
      </c>
      <c r="AU14" s="7">
        <f t="shared" si="2"/>
        <v>2.8229224095681002E-3</v>
      </c>
      <c r="AV14" s="7">
        <f t="shared" si="2"/>
        <v>7.6055596803843353E-3</v>
      </c>
      <c r="AW14" s="7">
        <f t="shared" si="2"/>
        <v>1.3192164543418473E-2</v>
      </c>
      <c r="AX14" s="7">
        <f t="shared" si="2"/>
        <v>1.1986318334131794E-2</v>
      </c>
    </row>
    <row r="15" spans="1:50" x14ac:dyDescent="0.25">
      <c r="A15">
        <v>13</v>
      </c>
      <c r="B15" s="13">
        <v>1.7779800482109756E-5</v>
      </c>
      <c r="C15" s="13">
        <v>-3.9477539947307187E-6</v>
      </c>
      <c r="D15" s="13">
        <v>-4.2898494378704141E-6</v>
      </c>
      <c r="E15" s="13">
        <v>1.4926653987048223E-4</v>
      </c>
      <c r="F15" s="13">
        <v>-3.9214952555109738E-4</v>
      </c>
      <c r="G15" s="13">
        <v>2.9008573425448672E-3</v>
      </c>
      <c r="H15" s="13">
        <v>-2.6541907215701299E-6</v>
      </c>
      <c r="I15" s="13">
        <v>4.9500443105540389E-13</v>
      </c>
      <c r="J15" s="13">
        <v>-1.2826829494585635E-4</v>
      </c>
      <c r="K15" s="13">
        <v>-1.4753238295876948E-4</v>
      </c>
      <c r="L15" s="13">
        <v>-8.0426765066799323E-4</v>
      </c>
      <c r="M15" s="13">
        <v>-2.9819508814377524E-3</v>
      </c>
      <c r="N15" s="13">
        <v>-1.6142187722247489E-3</v>
      </c>
      <c r="O15" s="13">
        <v>-4.2183776064269514E-5</v>
      </c>
      <c r="P15" s="13">
        <v>1.2489208592443513E-5</v>
      </c>
      <c r="Q15" s="13">
        <v>1.2187723721727088E-4</v>
      </c>
      <c r="R15" s="13">
        <v>1.4278622742110384E-4</v>
      </c>
      <c r="S15" s="13">
        <v>1.0609373998600798E-3</v>
      </c>
      <c r="T15" s="13">
        <v>2.1394514406975003E-3</v>
      </c>
      <c r="U15" s="13">
        <v>7.6296513164434594E-3</v>
      </c>
      <c r="V15" s="13">
        <v>3.6172166879788849E-5</v>
      </c>
      <c r="W15">
        <f t="shared" si="0"/>
        <v>1.7005020088470235E-5</v>
      </c>
      <c r="X15">
        <f t="shared" si="0"/>
        <v>-3.7757249330375289E-6</v>
      </c>
      <c r="Y15">
        <f t="shared" si="0"/>
        <v>-4.1029130749189925E-6</v>
      </c>
      <c r="Z15">
        <f t="shared" si="0"/>
        <v>1.4276203558009781E-4</v>
      </c>
      <c r="AA15">
        <f t="shared" si="0"/>
        <v>-3.7506104561693004E-4</v>
      </c>
      <c r="AB15">
        <f t="shared" si="0"/>
        <v>2.7744483091020847E-3</v>
      </c>
      <c r="AC15">
        <f t="shared" si="3"/>
        <v>-2.5385305411242549E-4</v>
      </c>
      <c r="AD15">
        <f t="shared" si="0"/>
        <v>4.7343390059122256E-13</v>
      </c>
      <c r="AE15">
        <f t="shared" si="0"/>
        <v>-1.2267881939748796E-4</v>
      </c>
      <c r="AF15">
        <f t="shared" si="0"/>
        <v>-1.4110344705150848E-4</v>
      </c>
      <c r="AG15">
        <f t="shared" si="0"/>
        <v>-7.692205303359578E-4</v>
      </c>
      <c r="AH15">
        <f t="shared" si="0"/>
        <v>-2.8520080803327136E-3</v>
      </c>
      <c r="AI15">
        <f t="shared" si="0"/>
        <v>-1.5438768661373869E-3</v>
      </c>
      <c r="AJ15">
        <f t="shared" si="4"/>
        <v>-4.0345557313886888E-3</v>
      </c>
      <c r="AK15">
        <f t="shared" si="0"/>
        <v>1.1944973354301443E-5</v>
      </c>
      <c r="AL15">
        <f t="shared" si="0"/>
        <v>1.1656626120705584E-4</v>
      </c>
      <c r="AM15">
        <f t="shared" si="1"/>
        <v>1.3656411207178142E-4</v>
      </c>
      <c r="AN15">
        <f t="shared" si="1"/>
        <v>1.014705525823159E-3</v>
      </c>
      <c r="AO15">
        <f t="shared" si="1"/>
        <v>2.0462217651978144E-3</v>
      </c>
      <c r="AP15">
        <f t="shared" si="1"/>
        <v>7.2971782801889533E-3</v>
      </c>
      <c r="AQ15">
        <f t="shared" si="5"/>
        <v>3.4595912651170435E-3</v>
      </c>
      <c r="AR15" s="7">
        <f t="shared" si="2"/>
        <v>1.1944972880867543E-5</v>
      </c>
      <c r="AS15" s="7">
        <f t="shared" si="2"/>
        <v>2.3924508060454381E-4</v>
      </c>
      <c r="AT15" s="7">
        <f t="shared" si="2"/>
        <v>2.7766755912328987E-4</v>
      </c>
      <c r="AU15" s="7">
        <f t="shared" si="2"/>
        <v>1.7839260561591168E-3</v>
      </c>
      <c r="AV15" s="7">
        <f t="shared" si="2"/>
        <v>4.898229845530528E-3</v>
      </c>
      <c r="AW15" s="7">
        <f t="shared" si="2"/>
        <v>8.8410551463263404E-3</v>
      </c>
      <c r="AX15" s="7">
        <f t="shared" si="2"/>
        <v>7.4941469965057322E-3</v>
      </c>
    </row>
    <row r="16" spans="1:50" x14ac:dyDescent="0.25">
      <c r="A16">
        <v>14</v>
      </c>
      <c r="B16" s="13">
        <v>9.7142243904179513E-6</v>
      </c>
      <c r="C16" s="13">
        <v>1.038486929686167E-5</v>
      </c>
      <c r="D16" s="13">
        <v>2.0024908575241386E-5</v>
      </c>
      <c r="E16" s="13">
        <v>8.9223060129359766E-5</v>
      </c>
      <c r="F16" s="13">
        <v>-5.4089434655773768E-4</v>
      </c>
      <c r="G16" s="13">
        <v>-6.732871449548854E-4</v>
      </c>
      <c r="H16" s="13">
        <v>-8.0817916358581737E-6</v>
      </c>
      <c r="I16" s="13">
        <v>4.5649297150210268E-14</v>
      </c>
      <c r="J16" s="13">
        <v>-7.3450598742329177E-5</v>
      </c>
      <c r="K16" s="13">
        <v>-7.8360985680439317E-5</v>
      </c>
      <c r="L16" s="13">
        <v>-4.9105733819900302E-4</v>
      </c>
      <c r="M16" s="13">
        <v>-2.3146506134304528E-3</v>
      </c>
      <c r="N16" s="13">
        <v>-3.632245821904149E-3</v>
      </c>
      <c r="O16" s="13">
        <v>-3.5644472161624678E-5</v>
      </c>
      <c r="P16" s="13">
        <v>5.4696763508421543E-6</v>
      </c>
      <c r="Q16" s="13">
        <v>9.4727100776901136E-5</v>
      </c>
      <c r="R16" s="13">
        <v>1.185947232772665E-4</v>
      </c>
      <c r="S16" s="13">
        <v>7.2571099209795117E-4</v>
      </c>
      <c r="T16" s="13">
        <v>1.2954556905905884E-3</v>
      </c>
      <c r="U16" s="13">
        <v>2.2690953046705961E-3</v>
      </c>
      <c r="V16" s="13">
        <v>1.9240308651930554E-5</v>
      </c>
      <c r="W16">
        <f t="shared" si="0"/>
        <v>9.2909130824713968E-6</v>
      </c>
      <c r="X16">
        <f t="shared" si="0"/>
        <v>9.9323336719645592E-6</v>
      </c>
      <c r="Y16">
        <f t="shared" si="0"/>
        <v>1.9152294365417589E-5</v>
      </c>
      <c r="Z16">
        <f t="shared" si="0"/>
        <v>8.5335036879700366E-5</v>
      </c>
      <c r="AA16">
        <f t="shared" si="0"/>
        <v>-5.1732409698350466E-4</v>
      </c>
      <c r="AB16">
        <f t="shared" si="0"/>
        <v>-6.4394768865865383E-4</v>
      </c>
      <c r="AC16">
        <f t="shared" si="3"/>
        <v>-7.7296159344917106E-4</v>
      </c>
      <c r="AD16">
        <f t="shared" si="0"/>
        <v>4.3660063331135903E-14</v>
      </c>
      <c r="AE16">
        <f t="shared" si="0"/>
        <v>-7.0249883196398162E-5</v>
      </c>
      <c r="AF16">
        <f t="shared" si="0"/>
        <v>-7.4946292956943261E-5</v>
      </c>
      <c r="AG16">
        <f t="shared" si="0"/>
        <v>-4.6965880798646075E-4</v>
      </c>
      <c r="AH16">
        <f t="shared" si="0"/>
        <v>-2.2137863818426974E-3</v>
      </c>
      <c r="AI16">
        <f t="shared" si="0"/>
        <v>-3.4739654829024779E-3</v>
      </c>
      <c r="AJ16">
        <f t="shared" si="4"/>
        <v>-3.4091212989777126E-3</v>
      </c>
      <c r="AK16">
        <f t="shared" si="0"/>
        <v>5.2313273322212542E-6</v>
      </c>
      <c r="AL16">
        <f t="shared" si="0"/>
        <v>9.0599231034937117E-5</v>
      </c>
      <c r="AM16">
        <f t="shared" si="1"/>
        <v>1.1342678753598603E-4</v>
      </c>
      <c r="AN16">
        <f t="shared" si="1"/>
        <v>6.9408709121717707E-4</v>
      </c>
      <c r="AO16">
        <f t="shared" si="1"/>
        <v>1.239004344530307E-3</v>
      </c>
      <c r="AP16">
        <f t="shared" si="1"/>
        <v>2.1702162112225425E-3</v>
      </c>
      <c r="AQ16">
        <f t="shared" si="5"/>
        <v>1.8401884512914582E-3</v>
      </c>
      <c r="AR16" s="7">
        <f t="shared" si="2"/>
        <v>5.2313272885611908E-6</v>
      </c>
      <c r="AS16" s="7">
        <f t="shared" si="2"/>
        <v>1.6084911423133529E-4</v>
      </c>
      <c r="AT16" s="7">
        <f t="shared" si="2"/>
        <v>1.8837308049292931E-4</v>
      </c>
      <c r="AU16" s="7">
        <f t="shared" si="2"/>
        <v>1.1637458992036379E-3</v>
      </c>
      <c r="AV16" s="7">
        <f t="shared" si="2"/>
        <v>3.4527907263730041E-3</v>
      </c>
      <c r="AW16" s="7">
        <f t="shared" si="2"/>
        <v>5.6441816941250203E-3</v>
      </c>
      <c r="AX16" s="7">
        <f t="shared" si="2"/>
        <v>5.2493097502691703E-3</v>
      </c>
    </row>
    <row r="17" spans="1:50" x14ac:dyDescent="0.25">
      <c r="A17">
        <v>15</v>
      </c>
      <c r="B17" s="13">
        <v>5.3190974081156085E-6</v>
      </c>
      <c r="C17" s="13">
        <v>-1.0821223250622846E-5</v>
      </c>
      <c r="D17" s="13">
        <v>-2.2676540984642076E-6</v>
      </c>
      <c r="E17" s="13">
        <v>-2.0055989726801307E-4</v>
      </c>
      <c r="F17" s="13">
        <v>6.479526465656679E-4</v>
      </c>
      <c r="G17" s="13">
        <v>-8.8346362832878139E-4</v>
      </c>
      <c r="H17" s="13">
        <v>2.8157280059543739E-6</v>
      </c>
      <c r="I17" s="13">
        <v>3.7273754837562686E-14</v>
      </c>
      <c r="J17" s="13">
        <v>-6.7710421602502002E-5</v>
      </c>
      <c r="K17" s="13">
        <v>-6.6246809487502124E-5</v>
      </c>
      <c r="L17" s="13">
        <v>-6.1925369689352027E-4</v>
      </c>
      <c r="M17" s="13">
        <v>-5.7992952575926595E-4</v>
      </c>
      <c r="N17" s="13">
        <v>-3.0722472830685514E-3</v>
      </c>
      <c r="O17" s="13">
        <v>-1.5452806444027311E-5</v>
      </c>
      <c r="P17" s="13">
        <v>2.3600795412902958E-6</v>
      </c>
      <c r="Q17" s="13">
        <v>4.4529834297210222E-5</v>
      </c>
      <c r="R17" s="13">
        <v>6.4072329330305355E-5</v>
      </c>
      <c r="S17" s="13">
        <v>2.2168071322709073E-4</v>
      </c>
      <c r="T17" s="13">
        <v>1.8766823883320074E-3</v>
      </c>
      <c r="U17" s="13">
        <v>1.2986389660793905E-3</v>
      </c>
      <c r="V17" s="13">
        <v>2.0987183967261991E-5</v>
      </c>
      <c r="W17">
        <f t="shared" si="0"/>
        <v>5.087310083628278E-6</v>
      </c>
      <c r="X17">
        <f t="shared" si="0"/>
        <v>-1.0349672874215931E-5</v>
      </c>
      <c r="Y17">
        <f t="shared" si="0"/>
        <v>-2.1688378076506957E-6</v>
      </c>
      <c r="Z17">
        <f t="shared" si="0"/>
        <v>-1.9182021111068142E-4</v>
      </c>
      <c r="AA17">
        <f t="shared" si="0"/>
        <v>6.1971717749665007E-4</v>
      </c>
      <c r="AB17">
        <f t="shared" si="0"/>
        <v>-8.4496542929603539E-4</v>
      </c>
      <c r="AC17">
        <f t="shared" si="3"/>
        <v>2.6930286058666011E-4</v>
      </c>
      <c r="AD17">
        <f t="shared" si="0"/>
        <v>3.5649497328344388E-14</v>
      </c>
      <c r="AE17">
        <f t="shared" si="0"/>
        <v>-6.4759842536360566E-5</v>
      </c>
      <c r="AF17">
        <f t="shared" si="0"/>
        <v>-6.3360009425615321E-5</v>
      </c>
      <c r="AG17">
        <f t="shared" si="0"/>
        <v>-5.9226882585828808E-4</v>
      </c>
      <c r="AH17">
        <f t="shared" si="0"/>
        <v>-5.5465826207421755E-4</v>
      </c>
      <c r="AI17">
        <f t="shared" si="0"/>
        <v>-2.9383696863132386E-3</v>
      </c>
      <c r="AJ17">
        <f t="shared" si="4"/>
        <v>-1.4779428164468677E-3</v>
      </c>
      <c r="AK17">
        <f t="shared" si="0"/>
        <v>2.257235678792436E-6</v>
      </c>
      <c r="AL17">
        <f t="shared" si="0"/>
        <v>4.2589382683019701E-5</v>
      </c>
      <c r="AM17">
        <f t="shared" si="1"/>
        <v>6.1280285370650948E-5</v>
      </c>
      <c r="AN17">
        <f t="shared" si="1"/>
        <v>2.1202065711851988E-4</v>
      </c>
      <c r="AO17">
        <f t="shared" si="1"/>
        <v>1.7949032524507424E-3</v>
      </c>
      <c r="AP17">
        <f t="shared" si="1"/>
        <v>1.2420489042085038E-3</v>
      </c>
      <c r="AQ17">
        <f t="shared" si="5"/>
        <v>2.0072637222381374E-3</v>
      </c>
      <c r="AR17" s="7">
        <f t="shared" si="2"/>
        <v>2.2572356431429385E-6</v>
      </c>
      <c r="AS17" s="7">
        <f t="shared" si="2"/>
        <v>1.0734922521938027E-4</v>
      </c>
      <c r="AT17" s="7">
        <f t="shared" si="2"/>
        <v>1.2464029479626625E-4</v>
      </c>
      <c r="AU17" s="7">
        <f t="shared" si="2"/>
        <v>8.0428948297680799E-4</v>
      </c>
      <c r="AV17" s="7">
        <f t="shared" si="2"/>
        <v>2.34956151452496E-3</v>
      </c>
      <c r="AW17" s="7">
        <f t="shared" si="2"/>
        <v>4.1804185905217426E-3</v>
      </c>
      <c r="AX17" s="7">
        <f t="shared" si="2"/>
        <v>3.4852065386850048E-3</v>
      </c>
    </row>
    <row r="41" spans="2:22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2:22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2:22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2:22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2:22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2:22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2:22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2:22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2:2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2:2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2:2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2:2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2:2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2:2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2:2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2:2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 1</vt:lpstr>
      <vt:lpstr>Fig 2</vt:lpstr>
      <vt:lpstr>Fig 3</vt:lpstr>
      <vt:lpstr>Fig 4</vt:lpstr>
      <vt:lpstr>Fig 5</vt:lpstr>
      <vt:lpstr>Fig 6</vt:lpstr>
      <vt:lpstr>Fig 7</vt:lpstr>
      <vt:lpstr>Fig 8</vt:lpstr>
      <vt:lpstr>Fig 9</vt:lpstr>
      <vt:lpstr>Fig 10</vt:lpstr>
      <vt:lpstr>Fig 11</vt:lpstr>
      <vt:lpstr>Fig 12</vt:lpstr>
      <vt:lpstr>Fig 13</vt:lpstr>
      <vt:lpstr>Fig 14</vt:lpstr>
      <vt:lpstr>Fig 15</vt:lpstr>
      <vt:lpstr>Fig 16</vt:lpstr>
    </vt:vector>
  </TitlesOfParts>
  <Company>Bank of Canada - Banque du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Gurnain Pasricha</dc:creator>
  <cp:lastModifiedBy>Gurnain Pasricha</cp:lastModifiedBy>
  <dcterms:created xsi:type="dcterms:W3CDTF">2017-03-22T14:35:19Z</dcterms:created>
  <dcterms:modified xsi:type="dcterms:W3CDTF">2018-08-10T17:18:45Z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{ACE98FE5-43B5-484A-A870-5D4D5F5C1434}</vt:lpwstr>
  </property>
</Properties>
</file>